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F4708408-D038-4349-810A-E94ADE7A029A}" xr6:coauthVersionLast="47" xr6:coauthVersionMax="47" xr10:uidLastSave="{00000000-0000-0000-0000-000000000000}"/>
  <bookViews>
    <workbookView xWindow="-120" yWindow="-120" windowWidth="29040" windowHeight="15720" tabRatio="625" xr2:uid="{00000000-000D-0000-FFFF-FFFF00000000}"/>
  </bookViews>
  <sheets>
    <sheet name="Лист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K142" i="1" l="1"/>
  <c r="BK234" i="1"/>
  <c r="BK233" i="1"/>
  <c r="BK231" i="1"/>
  <c r="BK227" i="1"/>
  <c r="BK226" i="1"/>
  <c r="BK224" i="1"/>
  <c r="BK221" i="1"/>
  <c r="BK220" i="1"/>
  <c r="BK219" i="1"/>
  <c r="BK213" i="1"/>
  <c r="BK212" i="1"/>
  <c r="BK211" i="1"/>
  <c r="BK210" i="1"/>
  <c r="BK200" i="1"/>
  <c r="BK199" i="1"/>
  <c r="BK197" i="1"/>
  <c r="BK186" i="1"/>
  <c r="BK183" i="1"/>
  <c r="BK182" i="1"/>
  <c r="BK181" i="1"/>
  <c r="BK180" i="1"/>
  <c r="BK166" i="1"/>
  <c r="BK157" i="1"/>
  <c r="BK156" i="1"/>
  <c r="BK155" i="1"/>
  <c r="BK148" i="1"/>
  <c r="BK147" i="1"/>
  <c r="BK146" i="1"/>
  <c r="BK145" i="1"/>
  <c r="BK144" i="1"/>
  <c r="BK143" i="1"/>
  <c r="BK141" i="1"/>
  <c r="BK140" i="1"/>
  <c r="BK139" i="1"/>
  <c r="BK138" i="1"/>
  <c r="BK136" i="1"/>
  <c r="BK134" i="1"/>
  <c r="BK133" i="1"/>
  <c r="BK113" i="1"/>
  <c r="BK112" i="1"/>
  <c r="BK107" i="1"/>
  <c r="BK103" i="1"/>
  <c r="BK102" i="1"/>
  <c r="BK101" i="1"/>
  <c r="BK100" i="1"/>
  <c r="BK96" i="1"/>
  <c r="BK93" i="1"/>
  <c r="BK92" i="1"/>
  <c r="BK91" i="1"/>
  <c r="BK88" i="1"/>
  <c r="BK86" i="1"/>
  <c r="BK84" i="1"/>
  <c r="BK83" i="1"/>
  <c r="BK82" i="1"/>
  <c r="BK81" i="1"/>
  <c r="BK80" i="1"/>
  <c r="BK79" i="1"/>
  <c r="BK65" i="1"/>
  <c r="BK61" i="1"/>
  <c r="BK60" i="1"/>
  <c r="BK59" i="1"/>
  <c r="BK58" i="1"/>
  <c r="BK57" i="1"/>
  <c r="BK56" i="1"/>
  <c r="BK55" i="1"/>
  <c r="BK54" i="1"/>
  <c r="BK53" i="1"/>
  <c r="BK52" i="1"/>
  <c r="BK51" i="1"/>
  <c r="BK50" i="1"/>
  <c r="BK49" i="1"/>
  <c r="BK48" i="1"/>
  <c r="BK44" i="1"/>
  <c r="BK30" i="1"/>
  <c r="BK29" i="1"/>
  <c r="BK26" i="1"/>
  <c r="BK25" i="1"/>
  <c r="BK24" i="1"/>
  <c r="BK257" i="1" l="1"/>
  <c r="K240" i="1"/>
  <c r="K185" i="1"/>
  <c r="K78" i="1"/>
  <c r="K76" i="1"/>
  <c r="K24" i="1"/>
  <c r="Q207" i="1"/>
  <c r="Q201" i="1"/>
  <c r="Q200" i="1"/>
  <c r="Q189" i="1"/>
  <c r="Q188" i="1"/>
  <c r="Q186" i="1"/>
  <c r="Q76" i="1"/>
  <c r="Q64" i="1"/>
  <c r="Q26" i="1"/>
  <c r="Q24" i="1"/>
  <c r="S210" i="1"/>
  <c r="S189" i="1"/>
  <c r="S188" i="1"/>
  <c r="S133" i="1"/>
  <c r="S107" i="1"/>
  <c r="S103" i="1"/>
  <c r="S88" i="1"/>
  <c r="S87" i="1"/>
  <c r="S64" i="1"/>
  <c r="S58" i="1"/>
  <c r="S57" i="1"/>
  <c r="S56" i="1"/>
  <c r="S55" i="1"/>
  <c r="S54" i="1"/>
  <c r="S47" i="1"/>
  <c r="S46" i="1"/>
  <c r="S30" i="1"/>
  <c r="S29" i="1"/>
  <c r="AG244" i="1"/>
  <c r="AG163" i="1"/>
  <c r="AG257" i="1" s="1"/>
  <c r="AG157" i="1"/>
  <c r="AG156" i="1"/>
  <c r="AG155" i="1"/>
  <c r="AG154" i="1"/>
  <c r="AG152" i="1"/>
  <c r="AM116" i="1"/>
  <c r="AM115" i="1"/>
  <c r="AM77" i="1"/>
  <c r="AM44" i="1"/>
  <c r="AQ253" i="1"/>
  <c r="AQ252" i="1"/>
  <c r="AQ251" i="1"/>
  <c r="AQ249" i="1"/>
  <c r="AQ84" i="1"/>
  <c r="AQ41" i="1"/>
  <c r="AQ40" i="1"/>
  <c r="AW246" i="1"/>
  <c r="AW245" i="1"/>
  <c r="AW157" i="1"/>
  <c r="AW156" i="1"/>
  <c r="AW155" i="1"/>
  <c r="AW154" i="1"/>
  <c r="AW151" i="1"/>
  <c r="BC57" i="1"/>
  <c r="BC56" i="1"/>
  <c r="BC29" i="1"/>
  <c r="BG246" i="1"/>
  <c r="BG245" i="1"/>
  <c r="BG242" i="1"/>
  <c r="BG201" i="1"/>
  <c r="BG182" i="1"/>
  <c r="BG180" i="1"/>
  <c r="BG109" i="1"/>
  <c r="BG107" i="1"/>
  <c r="BG50" i="1"/>
  <c r="BG49" i="1"/>
  <c r="BG48" i="1"/>
  <c r="BG47" i="1"/>
  <c r="BG46" i="1"/>
  <c r="BG44" i="1"/>
  <c r="BG24" i="1"/>
  <c r="BO240" i="1"/>
  <c r="BO200" i="1"/>
  <c r="BO157" i="1"/>
  <c r="BO156" i="1"/>
  <c r="BO155" i="1"/>
  <c r="BO154" i="1"/>
  <c r="BO153" i="1"/>
  <c r="BO133" i="1"/>
  <c r="BO107" i="1"/>
  <c r="BO86" i="1"/>
  <c r="BO84" i="1"/>
  <c r="BO76" i="1"/>
  <c r="BO64" i="1"/>
  <c r="BO25" i="1"/>
  <c r="BO21" i="1"/>
  <c r="BO20" i="1"/>
  <c r="Y201" i="1"/>
  <c r="Q257" i="1" l="1"/>
  <c r="BO257" i="1"/>
  <c r="AM257" i="1"/>
  <c r="S257" i="1"/>
  <c r="K257" i="1"/>
  <c r="AW257" i="1"/>
  <c r="AQ257" i="1"/>
  <c r="BG257" i="1"/>
  <c r="W202" i="1"/>
  <c r="W143" i="1"/>
  <c r="BM107" i="1"/>
  <c r="BM96" i="1"/>
  <c r="BM82" i="1"/>
  <c r="BM200" i="1"/>
  <c r="BM83" i="1"/>
  <c r="BM76" i="1"/>
  <c r="BM75" i="1"/>
  <c r="BM64" i="1"/>
  <c r="BM50" i="1"/>
  <c r="BM49" i="1"/>
  <c r="BM48" i="1"/>
  <c r="BM47" i="1"/>
  <c r="BM46" i="1"/>
  <c r="BM43" i="1"/>
  <c r="BM28" i="1"/>
  <c r="BM24" i="1"/>
  <c r="BI9" i="1"/>
  <c r="BI257" i="1" s="1"/>
  <c r="BE113" i="1"/>
  <c r="BE112" i="1"/>
  <c r="BA246" i="1"/>
  <c r="BA245" i="1"/>
  <c r="AY256" i="1"/>
  <c r="AY255" i="1"/>
  <c r="AY254" i="1"/>
  <c r="AY253" i="1"/>
  <c r="AY252" i="1"/>
  <c r="AY251" i="1"/>
  <c r="AY250" i="1"/>
  <c r="AY249" i="1"/>
  <c r="AU208" i="1"/>
  <c r="AU206" i="1"/>
  <c r="AU204" i="1"/>
  <c r="AU176" i="1"/>
  <c r="AU126" i="1"/>
  <c r="AU125" i="1"/>
  <c r="AU106" i="1"/>
  <c r="AU74" i="1"/>
  <c r="AU44" i="1"/>
  <c r="AS198" i="1"/>
  <c r="AS45" i="1"/>
  <c r="AO154" i="1"/>
  <c r="AO151" i="1"/>
  <c r="AK175" i="1"/>
  <c r="AK174" i="1"/>
  <c r="AK173" i="1"/>
  <c r="AK171" i="1"/>
  <c r="AK170" i="1"/>
  <c r="AK169" i="1"/>
  <c r="AK168" i="1"/>
  <c r="AK104" i="1"/>
  <c r="AI162" i="1"/>
  <c r="AI164" i="1"/>
  <c r="AI165" i="1"/>
  <c r="AI135" i="1"/>
  <c r="AI136" i="1"/>
  <c r="AI137" i="1"/>
  <c r="AI138" i="1"/>
  <c r="AI139" i="1"/>
  <c r="AI140" i="1"/>
  <c r="AI141" i="1"/>
  <c r="AI142" i="1"/>
  <c r="AI143" i="1"/>
  <c r="AI144" i="1"/>
  <c r="AI145" i="1"/>
  <c r="AI146" i="1"/>
  <c r="AI147" i="1"/>
  <c r="AI148" i="1"/>
  <c r="AI149" i="1"/>
  <c r="AI150" i="1"/>
  <c r="AI151" i="1"/>
  <c r="AI152" i="1"/>
  <c r="AI153" i="1"/>
  <c r="AI154" i="1"/>
  <c r="AI155" i="1"/>
  <c r="AI156" i="1"/>
  <c r="AI157" i="1"/>
  <c r="AI158" i="1"/>
  <c r="AI159" i="1"/>
  <c r="AI134" i="1"/>
  <c r="AE132" i="1"/>
  <c r="AE131" i="1"/>
  <c r="AE130" i="1"/>
  <c r="AE129" i="1"/>
  <c r="AE128" i="1"/>
  <c r="AE127" i="1"/>
  <c r="AE126" i="1"/>
  <c r="AE125" i="1"/>
  <c r="AE124" i="1"/>
  <c r="AE123" i="1"/>
  <c r="AE122" i="1"/>
  <c r="AE121" i="1"/>
  <c r="AE120" i="1"/>
  <c r="AE119" i="1"/>
  <c r="AE118" i="1"/>
  <c r="AE116" i="1"/>
  <c r="AE117" i="1"/>
  <c r="AE115" i="1"/>
  <c r="AE114" i="1"/>
  <c r="AC157" i="1"/>
  <c r="AC156" i="1"/>
  <c r="AC155" i="1"/>
  <c r="AC154" i="1"/>
  <c r="AC30" i="1"/>
  <c r="AA132" i="1"/>
  <c r="AA124" i="1"/>
  <c r="AA257" i="1" s="1"/>
  <c r="AA67" i="1"/>
  <c r="AA66" i="1"/>
  <c r="Y189" i="1"/>
  <c r="Y188" i="1"/>
  <c r="U78" i="1"/>
  <c r="U76" i="1"/>
  <c r="O172" i="1"/>
  <c r="M206" i="1"/>
  <c r="M205" i="1"/>
  <c r="M204" i="1"/>
  <c r="M199" i="1"/>
  <c r="M127" i="1"/>
  <c r="M103" i="1"/>
  <c r="M102" i="1"/>
  <c r="M101" i="1"/>
  <c r="M100" i="1"/>
  <c r="M99" i="1"/>
  <c r="M98" i="1"/>
  <c r="M83" i="1"/>
  <c r="M77" i="1"/>
  <c r="M68" i="1"/>
  <c r="M67" i="1"/>
  <c r="M66" i="1"/>
  <c r="M61" i="1"/>
  <c r="M60" i="1"/>
  <c r="M59" i="1"/>
  <c r="M58" i="1"/>
  <c r="M57" i="1"/>
  <c r="M56" i="1"/>
  <c r="M55" i="1"/>
  <c r="M54" i="1"/>
  <c r="M53" i="1"/>
  <c r="M52" i="1"/>
  <c r="M51" i="1"/>
  <c r="M44" i="1"/>
  <c r="M42" i="1"/>
  <c r="M28" i="1"/>
  <c r="I29" i="1"/>
  <c r="I30" i="1"/>
  <c r="I42" i="1"/>
  <c r="I44" i="1"/>
  <c r="I46" i="1"/>
  <c r="I47" i="1"/>
  <c r="I48" i="1"/>
  <c r="I49" i="1"/>
  <c r="I50" i="1"/>
  <c r="I51" i="1"/>
  <c r="I52" i="1"/>
  <c r="I53" i="1"/>
  <c r="I54" i="1"/>
  <c r="I55" i="1"/>
  <c r="I56" i="1"/>
  <c r="I57" i="1"/>
  <c r="I58" i="1"/>
  <c r="I59" i="1"/>
  <c r="I60" i="1"/>
  <c r="I61" i="1"/>
  <c r="I65" i="1"/>
  <c r="I70" i="1"/>
  <c r="I71" i="1"/>
  <c r="I72" i="1"/>
  <c r="I73" i="1"/>
  <c r="I77" i="1"/>
  <c r="I79" i="1"/>
  <c r="I80" i="1"/>
  <c r="I81" i="1"/>
  <c r="I82" i="1"/>
  <c r="I97" i="1"/>
  <c r="I98" i="1"/>
  <c r="I99" i="1"/>
  <c r="I100" i="1"/>
  <c r="I101" i="1"/>
  <c r="I102" i="1"/>
  <c r="I103" i="1"/>
  <c r="I114" i="1"/>
  <c r="I115" i="1"/>
  <c r="I116" i="1"/>
  <c r="I197" i="1"/>
  <c r="I199" i="1"/>
  <c r="I202" i="1"/>
  <c r="I204" i="1"/>
  <c r="I205" i="1"/>
  <c r="I206" i="1"/>
  <c r="I27" i="1"/>
  <c r="W31" i="1"/>
  <c r="W32" i="1"/>
  <c r="W33" i="1"/>
  <c r="W46" i="1"/>
  <c r="W47" i="1"/>
  <c r="W48" i="1"/>
  <c r="W49" i="1"/>
  <c r="W50" i="1"/>
  <c r="W79" i="1"/>
  <c r="W80" i="1"/>
  <c r="W81" i="1"/>
  <c r="W82" i="1"/>
  <c r="W117" i="1"/>
  <c r="W126" i="1"/>
  <c r="W127" i="1"/>
  <c r="W128" i="1"/>
  <c r="W134" i="1"/>
  <c r="W135" i="1"/>
  <c r="W136" i="1"/>
  <c r="W137" i="1"/>
  <c r="W138" i="1"/>
  <c r="W139" i="1"/>
  <c r="W140" i="1"/>
  <c r="W141" i="1"/>
  <c r="W144" i="1"/>
  <c r="W145" i="1"/>
  <c r="W146" i="1"/>
  <c r="W147" i="1"/>
  <c r="W148" i="1"/>
  <c r="W149" i="1"/>
  <c r="W150" i="1"/>
  <c r="W151" i="1"/>
  <c r="W152" i="1"/>
  <c r="W153" i="1"/>
  <c r="W154" i="1"/>
  <c r="W155" i="1"/>
  <c r="W156" i="1"/>
  <c r="W157" i="1"/>
  <c r="W158" i="1"/>
  <c r="W159" i="1"/>
  <c r="W160" i="1"/>
  <c r="W162" i="1"/>
  <c r="W164" i="1"/>
  <c r="W165" i="1"/>
  <c r="W180" i="1"/>
  <c r="W181" i="1"/>
  <c r="W197" i="1"/>
  <c r="W207" i="1"/>
  <c r="W220" i="1"/>
  <c r="W221" i="1"/>
  <c r="W224" i="1"/>
  <c r="W227" i="1"/>
  <c r="W235"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4" i="1"/>
  <c r="G8" i="1"/>
  <c r="G9" i="1"/>
  <c r="G10" i="1"/>
  <c r="G11" i="1"/>
  <c r="G12" i="1"/>
  <c r="G13" i="1"/>
  <c r="G14" i="1"/>
  <c r="G15" i="1"/>
  <c r="G16" i="1"/>
  <c r="G17" i="1"/>
  <c r="G18" i="1"/>
  <c r="G19" i="1"/>
  <c r="G20" i="1"/>
  <c r="G21" i="1"/>
  <c r="G22" i="1"/>
  <c r="G7" i="1"/>
  <c r="AS257" i="1" l="1"/>
  <c r="W257" i="1"/>
  <c r="M257" i="1"/>
  <c r="I257" i="1"/>
  <c r="AY257" i="1"/>
  <c r="AI257" i="1"/>
  <c r="AE257" i="1"/>
  <c r="AU257" i="1"/>
  <c r="BM257" i="1"/>
  <c r="AK257" i="1"/>
  <c r="G257" i="1"/>
  <c r="G23" i="1"/>
</calcChain>
</file>

<file path=xl/sharedStrings.xml><?xml version="1.0" encoding="utf-8"?>
<sst xmlns="http://schemas.openxmlformats.org/spreadsheetml/2006/main" count="843" uniqueCount="488">
  <si>
    <t>№ лота</t>
  </si>
  <si>
    <t>Наименование</t>
  </si>
  <si>
    <t>Техническая спецификация</t>
  </si>
  <si>
    <t xml:space="preserve">Ед. изм. </t>
  </si>
  <si>
    <t>Кол-во</t>
  </si>
  <si>
    <t>Цена за ед. (тенге)</t>
  </si>
  <si>
    <t>Сумма (тенге)</t>
  </si>
  <si>
    <t>шт</t>
  </si>
  <si>
    <t>рулон</t>
  </si>
  <si>
    <t>канистра</t>
  </si>
  <si>
    <t>Атропина сульфат</t>
  </si>
  <si>
    <t>раствор для инъекций 1мг/мл</t>
  </si>
  <si>
    <t>ампула</t>
  </si>
  <si>
    <t>Пентоксифиллин</t>
  </si>
  <si>
    <t>Транексамовая кислота</t>
  </si>
  <si>
    <t>Тримеперидин</t>
  </si>
  <si>
    <t>Фамотидин</t>
  </si>
  <si>
    <t>раствор для инъекций 20 мг</t>
  </si>
  <si>
    <t>флакон</t>
  </si>
  <si>
    <t>Фенилэфрин</t>
  </si>
  <si>
    <t>раствор для инъекций 1%-1мл</t>
  </si>
  <si>
    <t>Фентанил</t>
  </si>
  <si>
    <t>Сульфаметоксазол и Триметоприм</t>
  </si>
  <si>
    <t>Тиамин</t>
  </si>
  <si>
    <t>раствор для инъекций 5 % 1 мл</t>
  </si>
  <si>
    <t>Добутамин</t>
  </si>
  <si>
    <t>Норэпинефрин</t>
  </si>
  <si>
    <t>Глюкоза 10 % 500мл</t>
  </si>
  <si>
    <t>раствор</t>
  </si>
  <si>
    <t>Электролиты (Стерофундин )</t>
  </si>
  <si>
    <t>раствор для инфузий, 1000 мл</t>
  </si>
  <si>
    <t>Пиперацилина тазобактам</t>
  </si>
  <si>
    <t>уп</t>
  </si>
  <si>
    <t>кг</t>
  </si>
  <si>
    <t>Бахилы низкие нестерильные</t>
  </si>
  <si>
    <t>Бинт эластичный  2м *80см</t>
  </si>
  <si>
    <t>предназначен при профилактике и личения травм и болезней верхних и нижних конечностей</t>
  </si>
  <si>
    <t xml:space="preserve">Держатель КАТЕТЕРА </t>
  </si>
  <si>
    <t>7,6 ММ 70-150</t>
  </si>
  <si>
    <t>Жгут кровоостанавливающий, венозный, полимерно-латексный с зажимным устройством, регилирующим силу сжатия</t>
  </si>
  <si>
    <t>шт.</t>
  </si>
  <si>
    <t xml:space="preserve">Зажим  биполярный однобраншевый коагулирующий с теплоизоляцией с одним электродом - диссектором 5 мм </t>
  </si>
  <si>
    <t>Л-0166. Зажим (биполярный однобраншевый коагулирующий с теплоизоляцией
с одним электродом - диссектором 5 мм)</t>
  </si>
  <si>
    <t>Высокочастотный кабель для биполярных щипцов</t>
  </si>
  <si>
    <t>Л-0111. Высокочастотный кабель для биполярных щипцов (зажима)  совместимый с электрокоагулятором Карл Шторц</t>
  </si>
  <si>
    <t>Интубационный стилет стандарт для эндотрахеальных трубок Fr 6</t>
  </si>
  <si>
    <t>Калоприемник</t>
  </si>
  <si>
    <t>Канюля назальная кислородная, взрослая</t>
  </si>
  <si>
    <t xml:space="preserve">Кассета  B-LAC (лактат) </t>
  </si>
  <si>
    <t>25 шт в упаковке для OPTI</t>
  </si>
  <si>
    <t>Катетер Фолея двухходовой 6СН</t>
  </si>
  <si>
    <t>Катетер Фолея двухходовой 8 СН</t>
  </si>
  <si>
    <t>Катетер Фолея двухходовой 10 СН</t>
  </si>
  <si>
    <t>Катетер Фолея двухходовой 16СН</t>
  </si>
  <si>
    <t>Катетер Фолея двухходовой 18СН</t>
  </si>
  <si>
    <t>Катетер Фолея двухходовой 20СН</t>
  </si>
  <si>
    <t>Катетер Фолея двухходовой 22 СН</t>
  </si>
  <si>
    <t>Катетер Фолея двухходовой 24 СН</t>
  </si>
  <si>
    <t>Катетер Фолея 3-х ходовой</t>
  </si>
  <si>
    <t>3-х ходовой однократного применения стерильный, латексный с силиконовым покрытием. Размер № 20 (упаковна 10 штук)</t>
  </si>
  <si>
    <t>3-х ходовой однократного применения стерильный, латексный с силиконовым покрытием. Размер № 22 (упаковка 10 штук)</t>
  </si>
  <si>
    <t>3-х ходовой однократного применения стерильный, латексный с силиконовым покрытием. Размер № 24 (упаковка 10 штук)</t>
  </si>
  <si>
    <t>метр</t>
  </si>
  <si>
    <t>Клеенка подкладная  с ПВХ покрытием, медицинская. Рулон 45м, оранжевая.</t>
  </si>
  <si>
    <t>Марля медицинская отбеленная в рулонах 1000м х 84см</t>
  </si>
  <si>
    <t>Мочеприемник прикроватный Объем: 2000 мл Длина трубки: 90 см</t>
  </si>
  <si>
    <t>Мочеточниковый стент. Набор для внутренного дренажа верхних мочевых путей F-5.</t>
  </si>
  <si>
    <t>Мочеточниковый стент. Набор для внутренного дренажа верхних мочевых путей F-6</t>
  </si>
  <si>
    <t>Мочеточниковый стент. Набор для внутренного дренажа верхних мочевых путей F-8</t>
  </si>
  <si>
    <t>Мочеточниковый стент. Набор для внутренного дренажа верхних мочевых путей F-9</t>
  </si>
  <si>
    <t xml:space="preserve">Направляющий воздуховод (воздуховод-загубник) </t>
  </si>
  <si>
    <t>Натронная известь. Сорбент универсальный для наркозных аппаратов</t>
  </si>
  <si>
    <t>Пакет комбинированый СТЕРИТ</t>
  </si>
  <si>
    <t>Подстилка-пеленка впитывающая одноразовая нестерильная</t>
  </si>
  <si>
    <t>60 х 90 см</t>
  </si>
  <si>
    <t>Резервный мешок на 2 литра</t>
  </si>
  <si>
    <t>Простыни одноразовые рулон голубые</t>
  </si>
  <si>
    <t>Скальпель одноразовый стерильный №10</t>
  </si>
  <si>
    <t>Скальпель одноразовый стерильный №11</t>
  </si>
  <si>
    <t>Скальпель одноразовый стерильный №18</t>
  </si>
  <si>
    <t>Скальпель одноразовый стерильный №23</t>
  </si>
  <si>
    <t>1,8 мл c иголой 21G</t>
  </si>
  <si>
    <t>Бинт эластичный  5м *80см</t>
  </si>
  <si>
    <t>Шприц Жанэ 150,0 мл типа ЛУЙЕР с  наконечными насадками</t>
  </si>
  <si>
    <t>Шприц Жанэ с наконечником для катетера 150,0 мл</t>
  </si>
  <si>
    <t>Шприцы инъекционные однократного применения трехкомпонентные вместимостью 50 мл с иглами , 22Gx1 1/2</t>
  </si>
  <si>
    <t>Шприцы инъекционные однократного применения трехкомпонентные вместимостью 20 мл с иглами , 21Gx1 1/2</t>
  </si>
  <si>
    <t>Шприцы инъекционные однократного применения трехкомпонентные вместимостью 10 мл с иглами , 21Gx1 1/2</t>
  </si>
  <si>
    <t>Шприцы инъекционные однократного применения трехкомпонентные вместимостью 5 мл с иглами , 22Gx1 1/2</t>
  </si>
  <si>
    <t>Шприцы инъекционные однократного применения трехкомпонентные вместимостью 2 мл с иглами , 21Gx1 1/2</t>
  </si>
  <si>
    <t xml:space="preserve">Фильтр КСКФ </t>
  </si>
  <si>
    <t>Экспресс тест для определения сердечного тропонина</t>
  </si>
  <si>
    <t>Эндотрахеальная трубка двухпросветная левосторонняя №32</t>
  </si>
  <si>
    <t>Эндотрахеальная трубка двухпросветная правостороняя № 32</t>
  </si>
  <si>
    <t>Эндотрахеальная трубка двухпросветная правостороняя № 35</t>
  </si>
  <si>
    <t>Эндотрахеальная трубка с манжетой № 3,0</t>
  </si>
  <si>
    <t xml:space="preserve">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
</t>
  </si>
  <si>
    <t>Эндотрахеальная трубка с манжетой № 3,5</t>
  </si>
  <si>
    <t>Эндотрахеальная трубка с манжетой №4,0</t>
  </si>
  <si>
    <t>Эндотрахеальная трубка с манжетой №8,5</t>
  </si>
  <si>
    <t xml:space="preserve">Петля биполярый для ТУР </t>
  </si>
  <si>
    <t>петля биполярная 24/26 Fr, 27040GP1  (упаковка 6 штук) для эндоскопического комплекса К Шторц</t>
  </si>
  <si>
    <t>METACLIP. Клипсы L    (5 ~ 13 мм.) 1 картридж – 6 клипс</t>
  </si>
  <si>
    <t>катридж</t>
  </si>
  <si>
    <t>Бинт марлевый медицинский нестерильный 7/14 см</t>
  </si>
  <si>
    <t>Повидон-Йод 10%-1000мл</t>
  </si>
  <si>
    <t>10% раствор для наружного применения</t>
  </si>
  <si>
    <t xml:space="preserve">уп </t>
  </si>
  <si>
    <t>Термоиндикаторы на 120/универсальные  4 класс</t>
  </si>
  <si>
    <t>Термоиндикатор на 132/20 универсальные класс 4</t>
  </si>
  <si>
    <t>ДРЕНАЖ ТИПА «КЕРА». Латексная трубка длиной 300 мм, специальная Т-образная форма. Без рентгенконтрастной полосы. Наружный диаметр 5,0мм. Внутренний диаметр 4,0мм. Длина 300мм.</t>
  </si>
  <si>
    <t>ДРЕНАЖ ТИПА «КЕРА». Латексная трубка длиной 300 мм, специальная Т-образная форма. Без рентгенконтрастной полосы. Наружный диаметр 6,0мм. Внутренний диаметр 5,0мм Длина 300мм</t>
  </si>
  <si>
    <t>ДРЕНАЖ ТИПА «КЕРА». Латексная трубка длиной 300 мм, специальная Т-образная форма. Без рентгенконтрастной полосы. Наружный диаметр 8,0мм. Внутренний диаметр 7,0мм Длина 300мм</t>
  </si>
  <si>
    <t>ЗОНД ПИЩЕВОДНЫЙ ТИПА «БЛЭКМОР»</t>
  </si>
  <si>
    <t>Иглы Хиба «Back Bevel»</t>
  </si>
  <si>
    <t xml:space="preserve">Катетер мочеточниковый c закрытым дистальным концом  </t>
  </si>
  <si>
    <t xml:space="preserve">Катетер мочеточниковый «Свиной хвост» с закрытым дистальным </t>
  </si>
  <si>
    <t>Набор для нефростомии самофиксирующийся катетер «Пигтейл».</t>
  </si>
  <si>
    <t>Стент уретральный «двойной свиной хвостик» с закрытым дистальным концом.</t>
  </si>
  <si>
    <t>Набор установки уретрального стента «ДВОЙНОЙ СВИНОЙ  ХВОСТИК» с закрытым дистальным концом.</t>
  </si>
  <si>
    <t>Набор установки уретрального стента «ДВОЙНОЙ СВИНОЙ  ХВОСТИК» с закрытым дистальным концом,</t>
  </si>
  <si>
    <t>Комплект для нефростомии №6</t>
  </si>
  <si>
    <t>Комплект для нефростомии №7</t>
  </si>
  <si>
    <t>Комплект для нефростомии №8</t>
  </si>
  <si>
    <t>Комплект для нефростомии №9</t>
  </si>
  <si>
    <t xml:space="preserve">Тонометр  механический </t>
  </si>
  <si>
    <t>Нить хирургическая нерассасывающаяся стерильная. Нить капроновая (полиамидная), плетеная,   неокрашенная 1 (метрикс 4) бобина 20 метров</t>
  </si>
  <si>
    <t>Нить хирургическая нерассасывающаяся стерильная. Нить капроновая (полиамидная), плетеная,   неокрашенная 4/0 (метрикс 1,5) бобина 20 метров</t>
  </si>
  <si>
    <t>Нить хирургическая нерассасывающаяся стерильная. Нить капроновая (полиамидная), плетеная,   неокрашенная 3/0 (метрикс 2) бобина 20 метров</t>
  </si>
  <si>
    <t>Нить хирургическая нерассасывающаяся стерильная. Нить капроновая (полиамидная), плетеная,   неокрашенная 0 (метрикс 3,5) бобина 20 метров</t>
  </si>
  <si>
    <t>Нить хирургическая нерассасывающаяся стерильная. Нить капроновая (полиамидная), плетеная,   неокрашенная 2/0(метрикс 3) бобина 20 метров</t>
  </si>
  <si>
    <t>Нить хирургическая нерассасывающаяся стерильная. Нить капроновая (полиамидная), плетеная,   неокрашенная 2 (метрикс 5) бобина 20 метров</t>
  </si>
  <si>
    <t>Нить хирургическая нерассасывающаяся стерильная. Нить капроновая (полиамидная), плетеная,   неокрашенная 3-4- (метрикс 6) бобина 20 метров</t>
  </si>
  <si>
    <t>Нить хирургическая нерассасывающаяся стерильная. Нить капроновая (полиамидная), плетеная,   неокрашенная 1 - (метрикс4-75c) HR-40</t>
  </si>
  <si>
    <t>Нить капроновая нерассасывающаяся (полиамидная), плетеная,   неокрашенная 2 - (метрикс5-75см) HR-40</t>
  </si>
  <si>
    <t>Нить хирургическая нерассасывающаяся стерильная. Нить капроновая (полиамидная), плетеная,   неокрашенная 0 - (метрикс3,5- 75см) HR-35</t>
  </si>
  <si>
    <t>Нить хирургическая нерассасывающаяся стерильная. Нить капроновая (полиамидная), плетеная,   неокрашенная 1 - (метрикс4-75c) HR-35</t>
  </si>
  <si>
    <t>Нить хирургическая нерассасывающаяся стерильная. Нить капроновая (полиамидная), плетеная,   неокрашенная 2 - (метрикс5-75см) HR-35</t>
  </si>
  <si>
    <t>Нить хирургическая нерассасывающаяся стерильная. Нить капроновая (полиамидная), плетеная,   неокрашенная 0 - (метрикс3,5- 75см) HR-30</t>
  </si>
  <si>
    <t>Нить хирургическая нерассасывающаяся стерильная. Нить капроновая (полиамидная), плетеная,   неокрашенная 3/0 - (метрикс2-75см) HR-26</t>
  </si>
  <si>
    <t>Нить хирургическая нерассасывающаяся стерильная. Нить капроновая (полиамидная), плетеная,   неокрашенная 3/0 - (метрикс2-75см) HR-22</t>
  </si>
  <si>
    <t>Нить хирургическая нерассасывающаяся стерильная. Нить капроновая (полиамидная), плетеная,   неокрашенная 4/0 - (метрикс 1,5-75см) HR-20</t>
  </si>
  <si>
    <t>Синтетический рассасывающийся (полиглактин 910) 0 (3,5) plys СТ36mm 1\2 c, 90 см</t>
  </si>
  <si>
    <t>Шовный материал стерильный. Синтетический рассасывающийся (полиглактин 910) 1 (4) plys СТ 36mm 1\2 c, 90 см</t>
  </si>
  <si>
    <t>Шовный материал стерильный. Ситетический рассасывающийся (полиглактин 910) 2\0 (3) SH-2 plys 26mm 1\2 c, 75 см</t>
  </si>
  <si>
    <t>Шовный материал стерильный. Ситетический рассасывающийся (полиглактин 910) 3\0 (2) SH-2 plys 26mm 1\2 c, 75 см</t>
  </si>
  <si>
    <t>Шовный материал стерильный. Ситетический рассасывающийся (полиглактин 910) 3\0 (2) SH-2 plys 20mm 1\2 c, 75 см</t>
  </si>
  <si>
    <t>Шовный материал стерильный. Ситетический рассасывающийся (полиглактин 910) 4\0 (1,5) SH-2 plys 20mm 1\2 c, 75 см</t>
  </si>
  <si>
    <t>Шовный материал стерильный. Моноволоконный полипропилен синтетический нерассасывающийся 2/0(3) МН-1, 26mm 1|2c,75см.</t>
  </si>
  <si>
    <t>Шовный материал стерильный. Моноволоконный полипропилен синтетический нерассасывающийся 3/0(2) МН-1, 26mm 1|2c,75см.</t>
  </si>
  <si>
    <t>Шовный материал стерильный. Моноволоконный полипропилен синтетический нерассасывающийся 5/0(1) МН-1, 17mm 1|2c,75см.</t>
  </si>
  <si>
    <t>Шовный материал стерильный. Моноволоконный полипропилен синтетический нерассасывающийся 6/0(0,7) SH, 26mm 1|2c,90см.</t>
  </si>
  <si>
    <t>Кетгут простой полированный стерильный с иглой  USP: 4\0 (2) 75 см.игла1\2 колющая</t>
  </si>
  <si>
    <t>Шовный материал стерильный синтетический монофиломентный рассасывающийся.  PDS 6/0 BV11mm</t>
  </si>
  <si>
    <t xml:space="preserve">Нить стерильная хирургическая, нерассасывающаяся лавсановая  плетенная с фторкаучуковым покрытием, зеленая стерильный   </t>
  </si>
  <si>
    <t xml:space="preserve">Нить стерильная хирургическая, нерассасывающаяся  лавсановая  плетенная с фторкаучуковым покрытием, зеленая.  стерильный  </t>
  </si>
  <si>
    <t xml:space="preserve">Трубка для дренажа и комплектации отсасывателей силиконовая размер 6-1,5 мм </t>
  </si>
  <si>
    <t xml:space="preserve">Трубка для дренажа и комплектации отсасывателей силиконовая размер 5-1,5 мм </t>
  </si>
  <si>
    <t>(канал 2,8 мм, рабочая длина 1700 мм, диаметр дистального конца 4,5 Fr., длина дистального конца 3 мм, струна с изоляцией 30 мм, под проводник 0,035) /KD-V411M-0330</t>
  </si>
  <si>
    <t xml:space="preserve">Перчатки хирургические 3 слойные текстурированные стерильные толщина стенок 0,4мм </t>
  </si>
  <si>
    <t>пара</t>
  </si>
  <si>
    <t>Гипсовый бинт 15*300 см</t>
  </si>
  <si>
    <t>Термосумка с жестким каркасом</t>
  </si>
  <si>
    <t>Противочумный комплект 1 типа</t>
  </si>
  <si>
    <t>Шампунь противопедикулезный</t>
  </si>
  <si>
    <t>Контейнеры для утилизации медицинских отходов КБСУ 10 литров</t>
  </si>
  <si>
    <t>Контейнеры для утилизации медицинских отходов КБСУ 5 литров</t>
  </si>
  <si>
    <t>Емкость (контейнер) для сбора острого инструментария и мед.отходов</t>
  </si>
  <si>
    <t>Центральный венозный катетр однопросветный</t>
  </si>
  <si>
    <t>Газовый баллон</t>
  </si>
  <si>
    <t>Замкнутая маска взрослая</t>
  </si>
  <si>
    <t>Контейнеры для сбора острого инструментария - 3,0 литра, пластмассовая</t>
  </si>
  <si>
    <t>класса Б - желтого цвета</t>
  </si>
  <si>
    <t>Оригинальный удлинитель перфузор</t>
  </si>
  <si>
    <t>Многоразовые электроды на конечности для снятия электрокардиограммы</t>
  </si>
  <si>
    <t>комплект</t>
  </si>
  <si>
    <t xml:space="preserve">Трахеостомическая трубка </t>
  </si>
  <si>
    <t>Шапка-берет одноразовая нестерильная</t>
  </si>
  <si>
    <t>из нетканого материала</t>
  </si>
  <si>
    <t>Наконечник для кружки Эсмарха и микроклизм  8 мм*160 мм, для взрослых</t>
  </si>
  <si>
    <t>с длиной губок 5,5 мм, длина инструмента 135 мм.</t>
  </si>
  <si>
    <t xml:space="preserve">Воронка ушная </t>
  </si>
  <si>
    <t>никелированная,№3 44.021.03</t>
  </si>
  <si>
    <t>Зеркало гортанное</t>
  </si>
  <si>
    <t xml:space="preserve">без ручки д-22 мм с ручкой </t>
  </si>
  <si>
    <t>Игла для пункции и дренирования гайморовой пазухи</t>
  </si>
  <si>
    <t>для проведения процедуры прокалывания гайморовой пазухи</t>
  </si>
  <si>
    <t>Тампон адсорбирующий анатомический неадгезивный CTIP AS 112515</t>
  </si>
  <si>
    <t>назальный тампон, 20 шт в упаковке</t>
  </si>
  <si>
    <t>Тампон адсорбирующий анатомический неадгезивный CTIP ASТ 092 Т</t>
  </si>
  <si>
    <t>ушной тампон, 20 шт в упаковке</t>
  </si>
  <si>
    <t>Переходник для использования с троакарами с клапаном и канюлями трокара 30141 DB</t>
  </si>
  <si>
    <t>Мультифункциональный клапан 30160 M1</t>
  </si>
  <si>
    <t>Корнцанг изогнутый Щ 68</t>
  </si>
  <si>
    <t>Микулич Зажим кровоостанавливающий 1 х 2- зубый зубчатый  изогнутый № 2</t>
  </si>
  <si>
    <t>Зажим кровоостанавливающий зубчатый  изогнутый Бильрот № 1</t>
  </si>
  <si>
    <t>Зажим кровоостанавливающий 1 х 2- зубый зубчатый  прямой № 2</t>
  </si>
  <si>
    <t>Зажим кровоостанавливающий типа "Маскит"  изогнутый по плоскости</t>
  </si>
  <si>
    <t>Иглодержатель общехирургический 200мм</t>
  </si>
  <si>
    <t>Иглодержатель с кремальерой и возвратной пружиной, прямой 170 мм</t>
  </si>
  <si>
    <t>Зажим с кремальерой для операционного белья 150мм</t>
  </si>
  <si>
    <t>Ножницы тупоконечные прямие, 140мм</t>
  </si>
  <si>
    <t>Ножницы тупоконечные вертикально изогнутые, 140мм</t>
  </si>
  <si>
    <t>Пинцет анатомический  общего назначения 200мм х 2,5</t>
  </si>
  <si>
    <t>Пинцет натомический ПА 150мм х 2,5</t>
  </si>
  <si>
    <t>Пинцет  зубчатый  ПХ 150мм х 2,5</t>
  </si>
  <si>
    <t>Экспресс тест для  ВИЧ инфекции</t>
  </si>
  <si>
    <t>упк</t>
  </si>
  <si>
    <t>Термометры для холодильника</t>
  </si>
  <si>
    <t>Одноразовый бритвенный станок</t>
  </si>
  <si>
    <t>Лейкопластырь инъекционный диаметр 22мм</t>
  </si>
  <si>
    <t>Лейкопластырь медицинский бактерицидный</t>
  </si>
  <si>
    <t xml:space="preserve">Термометры комнатные </t>
  </si>
  <si>
    <t>Памперсы взрослые размеры разные</t>
  </si>
  <si>
    <t>одноразового использования предназначенные для ухода за лежачими больными и людьми, страдающими средней и тяжелой степенью недержания мочи и кала.</t>
  </si>
  <si>
    <t>Инструмент и насадка к ульразвуковому скальпелю «Гармоник». Ножницы АСЕ</t>
  </si>
  <si>
    <t>Лапароскопическая рукоятка для ручной активации к ультразвуковому скальпелю "Гармоник"</t>
  </si>
  <si>
    <t>Кассеты со скобами к аппарату эндоскопическому сшивающему</t>
  </si>
  <si>
    <t>Световод головолоконный многоразовый диаметром 400 мкм</t>
  </si>
  <si>
    <t>Одноразовые микротомные ножи Patho Cutter, R35, в упаковке 50 лезвий</t>
  </si>
  <si>
    <t>Предметное стекло для микроскопии, с матовым полем для записи и шлифованными краями.</t>
  </si>
  <si>
    <t xml:space="preserve">Покровные стекла </t>
  </si>
  <si>
    <t>Биопсийные гистологические кассеты с крышкой, белого цвета</t>
  </si>
  <si>
    <t>Гистологические кассеты с крышкой, белого цвета</t>
  </si>
  <si>
    <t>Картонная папка, 
вместимость 20 стекол 
(344 x 206 мм), с разделителем, без крышки</t>
  </si>
  <si>
    <t>Бокс картонный для хранения и транспортировки парафипновых блоков, 10 шт/уп</t>
  </si>
  <si>
    <t>Бокс картонный для хранения и транспортировки микропрепаратов, 10 шт/уп</t>
  </si>
  <si>
    <t>Итого ЛС</t>
  </si>
  <si>
    <t>раствор для инъекций, 2%, 5 мл №5</t>
  </si>
  <si>
    <t>раствор для инъекций, 100 мг/мл, 5 мл, №5</t>
  </si>
  <si>
    <t xml:space="preserve">раствор для инъекций, 2 %, 1 мл </t>
  </si>
  <si>
    <t xml:space="preserve">раствор для инъекций, 0,005%, 2 мл </t>
  </si>
  <si>
    <t>концентрат для приготовления раствора для инфузий (80мг+16мг)/мл № 10</t>
  </si>
  <si>
    <t>концентрат для приготовления раствора для инфузий 250 мг/20 мл</t>
  </si>
  <si>
    <t>концентрат для приготовления раствора для инфузий 4мг/4 мл</t>
  </si>
  <si>
    <t>порошок для приготовления раствора для инъекций 4.5 г №1</t>
  </si>
  <si>
    <t>Гель для УЗИ -5л</t>
  </si>
  <si>
    <t>канюля назальная кислородная, взрослая</t>
  </si>
  <si>
    <t>предназначен для облегчения постановки эндотрахеальной трубки и придания ей необходимого изгиба в условиях трудной интубации. Модификации: Стандартный стилет, стилет для эндотрахеальных трубок Паркер (с изменяемой кривизной)</t>
  </si>
  <si>
    <t>Клеенка медицинская 70*150</t>
  </si>
  <si>
    <t>стерильный прибор, состоящий из калиброванного цилиндра с плунжером, который используется для введения жидкости (например, лекарственного препарата) и/или отсасывания жидкости/газа из тела или медицинского прибора для различных применений.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Изделие одноразового применения</t>
  </si>
  <si>
    <t>предназначена для санитарно-гигиенических целей в качестве подкладного непроницаемого материала. Имеет одностороннее  резиновое покрытие , эластичная, водонипроницаемая, устойчива к многократной дезнефекции раствором хлораминаи стерилизации паром</t>
  </si>
  <si>
    <t>нестерильное изделие в форме длинной полоски растягивающегося впитывающего тканого материала (например, хлопка, целлюлозы), свернутого в рулон, разработанное для использования в качестве первичной повязки на рану или бандажа для удержания на месте марлевой подушечки или другой повязки на теле пациента. Предназначено для обеспечения компрессии без стягивания; изделие может быть самоклеящимся (остается на месте при минимальном использовании клейкой ленты). Это изделие для одноразового использования</t>
  </si>
  <si>
    <t>гибкая, как правило, двухканальная трубка, вводимая через мочеточник в мочевой пузырь с целью его разовой промывки и/или дренирования. Обычно вводится медработником. Изделие одноразового использования</t>
  </si>
  <si>
    <t>пакеты предназначены для упаковывания медицинских изделийподлежащих стерилизации Стерит Размер: 170-210</t>
  </si>
  <si>
    <t>абсорбент натронной извести 5кг</t>
  </si>
  <si>
    <t xml:space="preserve">размер (мм) 00 FR,длина 50мм </t>
  </si>
  <si>
    <t xml:space="preserve">размер (мм) 0 FR,длина 60мм </t>
  </si>
  <si>
    <t xml:space="preserve">размер (мм) 1 FR,длина 70мм </t>
  </si>
  <si>
    <t xml:space="preserve">размер (мм) 2 FR,длина 80мм </t>
  </si>
  <si>
    <t>резервный мешок для дыхательного контура без латекса, с эластичным коннектором-муфтой с разъемом 22F.</t>
  </si>
  <si>
    <t xml:space="preserve">простыни одноразовые рулон голубые 200*80см плотность 12 гр на 1 кв.м. 100шт в рулоне </t>
  </si>
  <si>
    <t>скальпель хирургический стерильный одноразового использования- предназначен для рассечения мягких тканей и сосудов при различных хирургических вмешательствах, состоит из лезвия (нержавеющая или углеродистая (карбоновая) сталь) и ручки-держателя (изготовлена из полистирола ABS)</t>
  </si>
  <si>
    <t>промывания полостей пациента, для проведения энтерального питания и введения через зонд катетера специальных растворов, питательных сред или лекарственных препаратов. Также возможно использование для внутривенных, внутрибрюшинных и интратрахеальных вливаний и для отсасывания различных жидкостей из организма. Шприц 150 типа Жане имеет объем 150,0 мл, шкала до 160,0 мл, цена деления - 1,0 мл.Шприц одноразовый 150 мл -  канюля - под катетер (Catheter Tip) Шприц 150,0 мл (тип Жанэ) является 3-х компанентным за счет наличия резиновой манжеты, покрытой силиконом- обеспечивающей максимальную плавность хода</t>
  </si>
  <si>
    <t>для определения температуры тела человека.Способы измерения: ректальный, оральный или аксиллярный (подмышечный)</t>
  </si>
  <si>
    <t>тест полоски для качественного выявления антител к коронавирусу в образцах сыворотки, плазмы или цельной крови человека</t>
  </si>
  <si>
    <t>предназначен для профилактике и лечения травм или болезней верхних и нижних конечностей</t>
  </si>
  <si>
    <t>фильтр КСКФ -3.00-02(кКСКФ-9) №2</t>
  </si>
  <si>
    <t xml:space="preserve">фильтр КСКФ -3.00-03(кКСКФ-12.18.20.) №2 </t>
  </si>
  <si>
    <t>тропонин I является частью комплекса, состоящего из трех субъединиц, включая Тропонин T и Тропонин C. Наряду с тропомиозином данный структурный комплекс образует основной компонент, который регулирует действие чувствительной к кальцию АТФазы актомиозина в скелетной и сердечной мускулатуре.2 При повреждении миокарда происходит высвобождение Тропонина I в кровь через 4-6 часов после наступления боли. Схема высвобождения сердечного Тропонина I аналогична схеме высвобождения сердечной фракции креатинкиназы (CK-MB), однако, в то время как уровень CK-MB возвращается в норму через 72 часа, уровень Тропонина I остается высоким в течение 6-10 дней, что обеспечивает более продолжительный период для обнаружения повреждения миокарда. Чрезвычайная специфичность измерений сердечного Тропонина I для идентификации повреждения миокарда была продемонстрирована в таких условиях, как во время периоперативного периода, после марафонского бега и в случае тупой травмы грудной клетки миокарда</t>
  </si>
  <si>
    <t>изготовлена из термопластичного ПВХ - трубка после установки принимает форму дыхательных путей пациента, уменьшая давление на слизистую. Трахеальная и бронхиальная манжеты низкого давления снижают риск негативного воздействия на слизистую.  Бронхиальная манжета, пилотный баллон бронхиальной манжеты и бронхиальный просвет выполнены из синего пластика для легкой и быстрой идентификации. Бронхиальная манжета синего цвета помогает идентифицировать дистальный конец трубки, когда для определения положения трубки используется фибробронхоскоп.  Атравматичный изогнутый кончик облегчает расположение трубки в главном бронхе, а рентгенконтрастная полоса по всей ее длине позволяет чётко определить положение. Трубки поставляются с набором аксессуаров, включающим: вертлужный коннектор (2шт) с портами для бронхоскопии и санации; Y-образный коннектор 15М; интубационный стилет</t>
  </si>
  <si>
    <t>изготовлена из термопластичного ПВХ - трубка после установки принимает форму дыхательных путей пациента, уменьшая давление на слизистую.
Трахеальная и бронхиальная манжеты низкого давления снижают риск негативного воздействия на слизистую.
Бронхиальная манжета, пилотный баллон бронхиальной манжеты и бронхиальный просвет выполнены из синего пластика для легкой и быстрой идентификации.
Бронхиальная манжета синего цвета помогает идентифицировать дистальный конец трубки, когда для определения положения трубки используется фибробронхоскоп</t>
  </si>
  <si>
    <t xml:space="preserve">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
</t>
  </si>
  <si>
    <t>инструмент для лигирвания и разделения тканей в ходе открытых операций</t>
  </si>
  <si>
    <t>Итого:</t>
  </si>
  <si>
    <t>бокс картонный для хранения и транспортировки парафипновых блоков</t>
  </si>
  <si>
    <t>бокс картонный для хранения и транспортировки микропрепаратов</t>
  </si>
  <si>
    <t xml:space="preserve">гистологические кассеты используются на этапе проводки. Снабжены крышкой, изготовлены из химически прочного пластика, при заливке парафином кассета выполняет роль основания блока. Размер пор 6х1мм </t>
  </si>
  <si>
    <t>предназначены для хранения и сушки предметных стекол. Размер 344 x 206 mm</t>
  </si>
  <si>
    <t>L    (5 ~ 13 мм.) , для лигирования любых линейных структур тканей и сосудов во время операции для остановки кровотечения. 6 шт  в картидже.  Состав полиоксиметилен (Poly Oxy Methylene)</t>
  </si>
  <si>
    <t>Титановые клипсы Vclip, размер средне-большой, цвет зеленый, 6шт, в картридже, стерильный</t>
  </si>
  <si>
    <t xml:space="preserve">Термометр электронные </t>
  </si>
  <si>
    <t>канал 2.8 мм, длина 1700 мм /KD-V451M/</t>
  </si>
  <si>
    <t>трубка инъекционная /PW6C-1/</t>
  </si>
  <si>
    <t>Инструменты одноразовые монополярные: ножницы – изогнутые типа Metzenbaum</t>
  </si>
  <si>
    <t>LF1937 Инструмент лапароскопический LigaSure™ Blunt tip 5мм-37см, 6 шт в коробке</t>
  </si>
  <si>
    <t xml:space="preserve">8 мм*160 мм, для взрослых. Одноразовый </t>
  </si>
  <si>
    <t>Игла СЕЛЬДИНГЕРА</t>
  </si>
  <si>
    <t>размер 14*40. Материал производства: полиэтилен низкого давления.
Толщина пленки материала: 11 микрон.
Способ крепления на ноге: припаянная резинка.
Размер изделия: 39х14 см.</t>
  </si>
  <si>
    <t>универсальный бесцветный гель для ультразвуковых исследован. Рекомендуется для всех процедур, где требуется вязкий гель. Гель служит эффективной контактной средой для ультразвуковых исследований и терапии при использовании отечественной или импортной аппаратуры.Гель наносится непосредственно на датчик, либо тело пациента, легко распределяется и не растекается по коже, долго не сохнет, обеспечивая длительное скольжение и полный контакт датчика с телом пациента</t>
  </si>
  <si>
    <t>Игла для спинальной анестезии в наборе с проводниковыми иглами  с заточкой  "Карандаш" с боковым отверстием</t>
  </si>
  <si>
    <t>Спирт этиловый 70% 50 мл</t>
  </si>
  <si>
    <t>абсорбирующее гемостатическое средство  Тахокомб 9,5-4,8см</t>
  </si>
  <si>
    <t>Губка гемостатическая для к аппарату  Тахокомб</t>
  </si>
  <si>
    <t>Инструмент  к аппарату Medtronic BiZact Tonsillectomy Device 12mm-12cm</t>
  </si>
  <si>
    <t>изделие медицинского назначения однократного применения, используется в отоларингологии , стерильный 1,25 мм</t>
  </si>
  <si>
    <t>набор</t>
  </si>
  <si>
    <t>Нить хирургическая нерассасывающаяся стерильная. Нить капроновая (полиамидная), плетеная,   неокрашенная 1 - (метрикс4-75cм) HR-30</t>
  </si>
  <si>
    <t>Шовный материал стерильный. Синтетический рассасывающийся (полиглактин 910) 1 (4) plys СТ 40mm 1\2 c, 90 см</t>
  </si>
  <si>
    <t>клипсы широкого раскрытия для клипирующих устройств Инструменты эндотерапевтические: Клипсы: EZ Clip HX-610-135L 135° длинные 40 шт. /HX-610-135L/</t>
  </si>
  <si>
    <t>клапан для инстурментального канала многоразовый, 10 шт в упаковке</t>
  </si>
  <si>
    <t>Спиртовые салфетки, одноразовые, стерильные</t>
  </si>
  <si>
    <t>Индикатор биологические</t>
  </si>
  <si>
    <t xml:space="preserve">Наконечник Янкувера для аспирации </t>
  </si>
  <si>
    <t>Зеркало носовое</t>
  </si>
  <si>
    <t xml:space="preserve">масса - 0,1кг - длина жгута 525 мм. </t>
  </si>
  <si>
    <t xml:space="preserve">размер G25, 0,53* 88мм                       </t>
  </si>
  <si>
    <t>размер G26, длина 88мм</t>
  </si>
  <si>
    <t>в упаковке - 10 шт</t>
  </si>
  <si>
    <t xml:space="preserve">Игла хирургическая 4А1-1,0х45 мм </t>
  </si>
  <si>
    <t xml:space="preserve">Игла хирургическая 4А1-0,6х30 мм </t>
  </si>
  <si>
    <t xml:space="preserve">Игла хирургическая 4А1-1,3х40 мм </t>
  </si>
  <si>
    <t xml:space="preserve">Игла хирургическая SE-TH 40LL </t>
  </si>
  <si>
    <t>Игла хирургическая SE-TF 32LL</t>
  </si>
  <si>
    <t xml:space="preserve">Игла хирургическая SE-TG 26L </t>
  </si>
  <si>
    <t xml:space="preserve">Игла хирургическая SE- ME 60 </t>
  </si>
  <si>
    <t xml:space="preserve">Игла хирургическая SE- ME 32 </t>
  </si>
  <si>
    <t xml:space="preserve">Игла хирургическая SE- MH 28LL </t>
  </si>
  <si>
    <t>Катетер венозный периферический 16G</t>
  </si>
  <si>
    <t>Катетер венозный периферический 18G</t>
  </si>
  <si>
    <t>Катетер венозный периферический 20G</t>
  </si>
  <si>
    <t>Катетер венозный периферический 22G</t>
  </si>
  <si>
    <t>Катетер венозный периферический 24G</t>
  </si>
  <si>
    <t xml:space="preserve">Тест-полоски (мазок) ПЦР Novel Coronavirus (SARS –Cov-2) </t>
  </si>
  <si>
    <t>Дренажные шунт без возвратной проволоки TPL 04.03.12 SF к аппарату Audio Technologies</t>
  </si>
  <si>
    <t>Дренажные шунт без возвратной проволоки TPL 04.02.1 0SF  к аппарату Audio Technologies</t>
  </si>
  <si>
    <t>Папиллотом: Clever Cut 3 V
для V системы с тройным
просветом KD-V411M-0330 к аппарату Olimpus GIF</t>
  </si>
  <si>
    <t>Трехпросветный игольчатый нож к аппарату Olimpus  GIF</t>
  </si>
  <si>
    <t>Трубка инъекционная /PW6C-1/ к аппарату Olimpus  GIF</t>
  </si>
  <si>
    <t>Механический литотриптор
/BML-V232QR-30/ к аппарату Olimpus  GIF</t>
  </si>
  <si>
    <t>Лигатор эндоскопический ES-L007 к аппарату Olimpus  GIF</t>
  </si>
  <si>
    <t>Клапан для биопсии МВ-358 к аппарату Olimpus  GIF</t>
  </si>
  <si>
    <t>Одноразовая чистящая щетка /BW- 412T/ к аппарату Olimpus  GIF</t>
  </si>
  <si>
    <t>Клипсы эндоскопические EZ Clip HX-610-135L 135°длинные 40 шт.  /HX-610-135L/ к эндоскопическому аппарату Olimpus GIF</t>
  </si>
  <si>
    <t>Эндопротезы- сетки полимерные для восстановительной хирургии</t>
  </si>
  <si>
    <t xml:space="preserve">Эндопротезы- сетки полимерные для востоновительной хирургии </t>
  </si>
  <si>
    <t>предназначен для контроля эффективности плазменной стерилизации изделий медицинского назначения в упаковке - 200 шт</t>
  </si>
  <si>
    <t>Контейнер для биологического материала стерильный 125 мл с крышкой в индивидуальной упаковке градуировка до 100мл</t>
  </si>
  <si>
    <t>применяется для пункции и доступа к центральным венам по методике Сельдингера. Размеры: G-16</t>
  </si>
  <si>
    <t>Индикатор химический одноразовый для контроля процесса плазменной стерилизаци 4 класс для плазменного стерилизатора DGM</t>
  </si>
  <si>
    <t>200 индикаторов в упаковке (желтый после стерилизации)</t>
  </si>
  <si>
    <t>однопросветный Центральный Венозный Катетер.  Материал катетера - термопластичный рентгенконтрастный полиуретан, мягкий атравматичный кончик (из полиуретана более мягкого по шкале твердости, чем тело катетера). Длина - 16, 20 см; Диаметр - 14, 16 Ga.Проводник 0,032 дюйм Х 45, 60см; (прямой гибкий и J образный кончики);  фиксатор катетера мягкий; пункционная игла 18Ga / 6.35 cм; шприц 5 мл; сосудистый расширитель; фиксатор катетера жесткий</t>
  </si>
  <si>
    <t>Тест полоски к аппарату AT Care №50</t>
  </si>
  <si>
    <t>переходник для использования с троакарами с клапаном и канюлями трокара 30141 DB</t>
  </si>
  <si>
    <t>мультифункциональный клапан 30160 M1</t>
  </si>
  <si>
    <t>тест-полоски предназначены для количественного измерения уровня глюкозы в капиллярной крови</t>
  </si>
  <si>
    <t>Ножницы с одним острым концом прямые, 140мм</t>
  </si>
  <si>
    <t>ТС-7-М1 с поверкой для холодильника</t>
  </si>
  <si>
    <t xml:space="preserve">для измерения температуры в помещении </t>
  </si>
  <si>
    <t>Инструмент лапароскопический для аппарата LigaSure™ Blunt tip</t>
  </si>
  <si>
    <t>Zebra Этикетки-браслеты Z-Band Fun White для GK/S4M расходный материал (10012712-2)</t>
  </si>
  <si>
    <t>инструмент световодный, с кольцевым (радиальным) выходом излучения (технология SoloLight), предназначен для проведения эндовазальной лазерной коагуляции.</t>
  </si>
  <si>
    <t>клеёнка подкладная с ПВХ-покрытием предназначена для санитарно-гигиенических целей в качестве подкладного материала в медицинских учреждениях и в домашних условиях. ПВХ покрытие влагонепроницаемо, отсутствует -эффект холодного прикосновения.устойчива к многократной  дезинфекции и стерилизации, сохраняет при этом эластичность; безопасна в эксплуатации для здоровья человека</t>
  </si>
  <si>
    <t>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t>
  </si>
  <si>
    <t>лигирующие титановые клипсы Vclip, размер средне-большие ML. Клипсы, имеющие форму двойного угла, с дистальным типом закрытия для легирования различных тканевых структур или сосудов диаметром от 2,5 до 4,0 мм. Совместимы с клипаторами, расстояние зажима бранши которых не менее 1,16 мм и не более 1,32 мм. Апертура открытой клипсы не менее 5,3 мм. Длина закрытой клипсы не более 9,1 мм. Наличие продольной и поперечных бороздок на внутренней поверхности клипс, обеспечивающих стабильную фиксацию на анатомических структурах. Форма сечения проволоки сердцевидная. МРТ-совместимы. Цветовая маркировка картриджа зеленая, соответствующая цветовой маркировке рукояток клипатора, для быстрой идентификации типоразмера в ходе операции. Материал: апирогенный титан. Упаковка: индивидуальная, стерильная, 6 штук в картридже. Срок годности (срок гарантии): 5 лет от даты производства.0301-06ML</t>
  </si>
  <si>
    <t>бинт марлевый медицинский нестерильный 7/14 см</t>
  </si>
  <si>
    <t>изделие медицинского назначения однократного однократного применения, используется в отоларингологии, стерильный 1,00 мм</t>
  </si>
  <si>
    <t>индикаторы представляют собой прямоугольные полоски бумажно-пленочного основания с нанесенными на одной стороне двух цветных меток (индикаторная и эталон сравнения) и маркировки. Красно-оранжевый цвет индикаторной метки необратимо меняется в зависимости от достигнутых значений критических параметров стерилизации в процессе цикла паровой стерилизации. Темно-сине-фиолетовый эталон сравнения показывает конечный цвет индикаторной метки при соблюдении требуемых значений критических параметров. Индикаторы изготавливаются с липким слоем на обратной стороне индикатора, закрытым защитной бумагой, и поставляются в листах с перфорацией между индикаторами</t>
  </si>
  <si>
    <t>изготовлено из прозрачного термопластичного нетоксичного полимера; - трехканальная трубка; - закрытый дистальный конец закругленной формы; - круглый латексный надувной желудочный баллон; - цилиндрический латексный надувной пищеводный баллон; - перфорация дистального конца до круглого надувного желудочного баллона; - адаптер Жанэ на проксимальном конце основного канала; - канюли Люэра с контрольными баллончиками на проксимальном конце каналов для надувания баллонов; - стерилизовано оксидом этилена. Диаметр 6.6мм Объем баллона: желудочный 50 мл, пищеводный 110мл Длина 1000мм</t>
  </si>
  <si>
    <t>катетер мочеточниковый с закрытым дистальным концом. Эластичная полимерная трубка • Атравматичный дистальный конец • Рентгеноконтрастность по всей длине • Эффективные боковые дренажные отверстия • Съемная зажимная канюля Люэра • Длина катетера – 810 мм. Диаметр 2,7 мм. Размер 8 Fr. Наличие проводника</t>
  </si>
  <si>
    <t>эластичная биоинертная пленка. Рабочий конец типа «Свиной хвост», Оптимальное количество дренажных отверстий. Метки длины по шине катетера. Съемная зажимная канюля Люэра. Длина катетера 810 мм. Диаметр 2,0мм, размер 6 Fr, Цветоиндикация каждого размера. Наличие проводника</t>
  </si>
  <si>
    <t>эластичная биоинертная трубка. Самосворачивающиеся кончики типа «Пигтейл». Закрытый дистальный конец. Оптимальное количество дренирующих отверстий. Метки длины на шине стента. Диаметр 1,7 мм, Размер 5 Fr, Длина между петлями 260 мм, Диаметр дистальной петли 20 мм Наличие проводника.</t>
  </si>
  <si>
    <t>игла Хиба из медицинской стали. Рентгенконтрастный катетер типа «Пигтейл». Кожный фиксатор. Длина 300 мм, Диаметр 4мм, Размер 12 Fr, длина 300 мм. Игла заточки . Back Bevel</t>
  </si>
  <si>
    <t>игла Хиба из медицинской стали. Рентгенконтрастный катетер типа «Пигтейл». Кожный фиксатор. Длина от 300 мм, Диаметр 3мм, Размер 9 Fr, длина 300 мм. Игла заточки . Back Bevel.</t>
  </si>
  <si>
    <t>игла Хиба из медицинской стали. Рентгенконтрастный катетер типа «Пигтейл». Кожный фиксатор. Длина от 300 мм, Диаметр 2мм, Размер 6 Fr, длина 300 мм. Игла заточки . Back Bevel.</t>
  </si>
  <si>
    <t>нить капроновая (полиамидная), плетеная,   неокрашенная 1 (метрикс 4) бобина 20 метров. Упаковка 10 бобин</t>
  </si>
  <si>
    <t>нить капроновая (полиамидная), плетеная,   неокрашенная 3/0 (метрикс 2) бобина 20 метров. Упаковка 10 бобин</t>
  </si>
  <si>
    <t>нить капроновая (полиамидная), плетеная,   неокрашенная 0 (метрикс 3,5) бобина 20 метров. Упаковка 10 бобин</t>
  </si>
  <si>
    <t>нить капроновая (полиамидная), плетеная,   неокрашенная 2/0(метрикс 3) бобина 20 метров. Упаковка 10 бобин</t>
  </si>
  <si>
    <t>нить капроновая (полиамидная), плетеная,   неокрашенная 2 (метрикс 5) бобина 20 метров. Упаковка 10 бобин</t>
  </si>
  <si>
    <t>нить капроновая (полиамидная), плетеная,   неокрашенная 3-4- (метрикс 6) бобина 20 метров.Упаковка 10 бобин</t>
  </si>
  <si>
    <t>нить капроновая (полиамидная), плетеная,   неокрашенная 1 - (метрикс4-75cм) HR-40. Упаковка 25 штук</t>
  </si>
  <si>
    <t>нить капроновая (полиамидная), плетеная,   неокрашенная 2 - (метрикс5-75см) HR-40. Упаковка 25 штук</t>
  </si>
  <si>
    <t>нить капроновая (полиамидная), плетеная,   неокрашенная 0 - (метрикс3,5- 75см) HR-35. Упаковка 25 штук</t>
  </si>
  <si>
    <t>нить капроновая (полиамидная), плетеная,   неокрашенная 1 - (метрикс4-75cм) HR-35. Упаковка 25 штук</t>
  </si>
  <si>
    <t>нить капроновая (полиамидная), плетеная,   неокрашенная 2 - (метрикс5-75см) HR-35. Упаковка 25 штук</t>
  </si>
  <si>
    <t>нить капроновая (полиамидная), плетеная,   неокрашенная 0 - (метрикс3,5- 75см) HR-30. Упаковка 25 штук</t>
  </si>
  <si>
    <t>нить капроновая (полиамидная), плетеная,   неокрашенная 1 - (метрикс4-75cм) HR-30. Упаковка 25 штук</t>
  </si>
  <si>
    <t>нить капроновая (полиамидная), плетеная,   неокрашенная 3/0 - (метрикс2-75см) HR-26. Упаковка 25 штук</t>
  </si>
  <si>
    <t>нить капроновая (полиамидная), плетеная,   неокрашенная 3/0 - (метрикс2-75см) HR-22. Упаковка 25 штук</t>
  </si>
  <si>
    <t>нить хирургическая нерассасывающаяся стерильная. Нить капроновая (полиамидная), плетеная,   неокрашенная 4/0 - (метрикс 1,5-75см) HR-20. Упаковка 25 штук</t>
  </si>
  <si>
    <t>синтетический рассасывающийся (полиглактин 910) 1 (4) plys СТ 40mm 1\2 c, 90 см. Упаковка 12 штук</t>
  </si>
  <si>
    <t>артикуляционные сменные кассеты с технологией P3H. фиолетовые, длина кассеты 45 мм, высота скобок 3.0 мм – 3.5 мм – 4.0 мм.</t>
  </si>
  <si>
    <t>артикуляционные сменные кассеты с технологией P3H. фиолетовые, длина кассеты 60 мм, высота скобок 3.0 мм – 3.5 мм – 4.0 мм.</t>
  </si>
  <si>
    <t xml:space="preserve">предназначены для микротомирования мягких и твердых образцов. Покрытие режущей кромки выполнено по плазменно-ионной технологии PINK  </t>
  </si>
  <si>
    <t>предметное стекло для микроскопии с матовым полем, 45° Углы, ДИМ. 75.0(+0,5)*25.0(+0.5) мм, 1,0-1,2 мм толщиной. С папиросной бумагой с чередованием. 50 шт./коробка, Обернутая индивидуально в «флоу-Пак»</t>
  </si>
  <si>
    <t>гистологические кассеты используются на этапе проводки 
Снабжены крышкой, изготовлены из химически прочного пластика, при заливке парафином кассета выполняет роль основания блока.
Размер пор 0,6 х 0,6мм</t>
  </si>
  <si>
    <t>лапаросоническая рукоятка с пьезокерамическими элементами предназначена для преобразования электрических импульсов ультразвукового хирургического генератора в высокочастотные механические колебания с частотой 55,5 кГц и их передачи на лезвия инструментов-насадок ультразвукового скальпеля, которые при подобном воздействии совершают колебания в продольном направлении. HP054</t>
  </si>
  <si>
    <t>ножницы АСЕ (с технологией адаптации к тканям для лапароскопических операций, 5 мм, 36 см).  HAR36</t>
  </si>
  <si>
    <t>фиксирующий медицинский бактерицидный на нетканой основе. Телесного цвета 3,8 см х3,8 см. (в картонной уп-ке 100 шт.)</t>
  </si>
  <si>
    <t>стерильный бактерицидный гипоаллергенный применяется для защиты места инъекции. Основа инъекционного пластыря полимерная с нормальной степенью адгезии (полиэтиленовая пленка телесного цвета), тонкая, эластичная, перфорированная с влагостойким свойствами, пропускает воздух и влагу, позволяя коже дышать, содержит адгезивный слой (полиакрилатный клей) В упаковке 1000 шт</t>
  </si>
  <si>
    <t>изготовлен из высококачественной нержавеющей стали</t>
  </si>
  <si>
    <t>для определения антител к вирусу иммунодефицита человека ВИЧ1/2/0 (HIV1/2/0)</t>
  </si>
  <si>
    <t>инструмент операционный. Предназначен для проведения операций. Изделия соответствующие требованиям отраслевых государственных стандартов</t>
  </si>
  <si>
    <t>хирургический, тип Янкувер изготовлен из прозрачного материала:
- трубка с соединителями изготовлена из поливинилхлорида: наконечник Янкувера изготовлен из сополимера стирена-бутадиена.
Гладкая внутренняя поверхность облегчает процесс аспирации. Длина соединительной трубки 210 см, 250 см, 300 см. Диаметр соединительной трубки – O :11,5 мм и I :8 мм; O 8,5 мм и I 6 мм. Наконечник стандартный (standart tip) и наконечник типа кроун (crown tip) c набор для хирургического отсасывания типа «Янкувер» прозрачный, стерильный, однократного применения. Индивидуальная стерильная упаковка</t>
  </si>
  <si>
    <t>с манжетой для взрослых пациентов, размер 7,5. Трубка трахеостомическая изготовлена из высокоэластичного термочувствительного ПВХ, сохраняет жесткость при постановке, и быстро адаптируются к анатомическим особенностям дыхательных путей. Трахеостомическая трубка состоит из собственно трубки, гладкого, закругленного конца для пациента и механического конца с 2мя прозрачными крыльями (шейные пластины) с 2мя лентами для фиксации трахеостомической трубки. С манжетой, раздувной трубки с высокочувствительным пилотным балоном и раздувным клапаном. Трахеостомическая трубка стерильная, только для одноразового использования, стерилизация этилен оксидом</t>
  </si>
  <si>
    <t>с манжетой для взрослых пациентов, размер 8,0. Трубка трахеостомическая изготовлена из высокоэластичного термочувствительного ПВХ, сохраняет жесткость при постановке, и быстро адаптируются к анатомическим особенностям дыхательных путей. Трахеостомическая трубка состоит из собственно трубки, гладкого, закругленного конца для пациента и механического конца с 2мя прозрачными крыльями (шейные пластины) с 2мя лентами для фиксации трахеостомической трубки. С манжетой, раздувной трубки с высокочувствительным пилотным балоном и раздувным клапаном. Трахеостомическая трубка стерильная, только для одноразового использования, стерилизация этилен оксидом</t>
  </si>
  <si>
    <t>с манжетой для взрослых пациентов, размер 8,5. Трубка трахеостомическая изготовлена из высокоэластичного термочувствительного ПВХ, сохраняет жесткость при постановке, и быстро адаптируются к анатомическим особенностям дыхательных путей. Трахеостомическая трубка состоит из собственно трубки, гладкого, закругленного конца для пациента и механического конца с 2мя прозрачными крыльями (шейные пластины) с 2мя лентами для фиксации трахеостомической трубки. С манжетой, раздувной трубки с высокочувствительным пилотным балоном и раздувным клапаном. Трахеостомическая трубка стерильная, только для одноразового использования, стерилизация этилен оксидом.</t>
  </si>
  <si>
    <t>маска кислородная высокой концентрации для кислородной терапии. Маска лицевая с носовым зажимом, с симметрично расположенными клапанами выдоха, с резервным мешком, с кислородным продольноармированным стандартным шлангом, длина не менее 1,8 м, с головным фиксатором</t>
  </si>
  <si>
    <t>газовый баллон для аппаратуры OPTI CCA-TS 6,0% СО2, 14,0% О2</t>
  </si>
  <si>
    <t>медицинские проспиртованные салфетки – универсальное средство для обеззараживания небольших участков кожи пациента при проведении различных процедур и оказании медпомощи. С помощью них можно продезинфицировать кожу, подготовить операционное поле, освободить от болезнетворных бактерий места проколов при инъекциях, в одной упаковке - 100 шт</t>
  </si>
  <si>
    <t>средство противопедикулецидное. Предназначено для уничтожения головных вшей и их личинок у взрослых и детей от 3-х лет. Флакон 200 мл</t>
  </si>
  <si>
    <t>поверхностная плотность – не менее 24 г/м²;
прочность – более 340 г/м²;
время схватывания повязки – порядка 4-8 мин.;
конечное затвердение – в течение 24-28 ч.</t>
  </si>
  <si>
    <t>объем 36л, глубина 30 см, ширина 40,высота 30см. Термозоляционная прослойка пенополиуретан. Материал полиестер</t>
  </si>
  <si>
    <t>эндопротезы- сетки полимерные для востоновительной хирургии, стерильные размер 30х30 см</t>
  </si>
  <si>
    <t>эндопротезы- сетки полимерные для востоновительной хирургии, стерильные по размер 15х15 см</t>
  </si>
  <si>
    <t>эндопротезы- сетки полимерные для востоновительной хирургии, стерильные по ТУ 9393-005-56257679-2006 ,6х11 см</t>
  </si>
  <si>
    <t>перчатки синтетические хирургические неопудренные неопреновые стерильные Размер L</t>
  </si>
  <si>
    <t>перчатки синтетические хирургические неопудренные неопреновые стерильные Размер М</t>
  </si>
  <si>
    <t>перчатки синтетические хирургические неопудренные неопреновые стерильные Размер S</t>
  </si>
  <si>
    <t>ножницы монополярные изогнутые «тип Metzenbaum», одноразовые, для эндоскопического доступа. Длина рабочей части 32,0 см. Длина штока 31,5 см, диаметр 5 мм. Вращение оси браншей на 360°. Наличие электроизолирующего покрытия для безопасного использования. Наличие двух активных режущих браншей. Длина браншей не более 20 мм, длина режущей части браншей не более 14 мм. Максимальное открытие браншей 11 мм. Наличие стандартного разъема для монополярной коагуляции диаметром 4 мм. Цветовой индикатор у основания тубуса (для легкой идентификации инструмента во время операции в условиях плохого освещения) – черный. Эргономичная рукоятка для снижения нагрузки на руки оперирующего хирурга. Цвет инструмента – зеленый. Упаковка: индивидуальная, стерильная</t>
  </si>
  <si>
    <t>одноразовые комбинированные щетки для очистки каналов 50 шт в упаковке</t>
  </si>
  <si>
    <t>лигатор эндоскопический ES-L007, 7 зарядный, с возможностью применения с эндоскопами с наружными диаметрами дистальной части от 8,5 до 11,5 мм, в комплекте с катушкой для сброса колец, катетером для проведения нити, дистальным колпачком с 7 предустановленными кольцами, коннектором для ирригации</t>
  </si>
  <si>
    <t>литотриптор механический вращающийся использующийся один раз. Корзинка LithoCrushV диаметр корзины составляет 30 мм и канал 3,2 мм, длина 1950 мм Состоит из корзинки и оболочки</t>
  </si>
  <si>
    <t xml:space="preserve">трубка для дренажа и комплектации отсасывателей силиконовая размер 5-1,5 мм </t>
  </si>
  <si>
    <t xml:space="preserve">трубка для дренажа и комплектации отсасывателей силиконовая размер 6-1,5мм </t>
  </si>
  <si>
    <t>нить стерильная хирургическая, нерассасывающаяся  лавсановая  плетенная с фторкаучуковым покрытием, зеленая стерильный с иглой MP 3 USP: 2-0, 75 см.игла 1\2 колющая HR - 25. Упаковка 25 штук</t>
  </si>
  <si>
    <t>нить хирургическая рассасывающаяся стерильная.USP: 4\0 (2) 75 см.игла1\2 колющая. Упаковка 25 штук</t>
  </si>
  <si>
    <t>моноволоконный полипропилен синтетический нерассасывающийся 5/0(1) МН-1, 17mm 1|2c,75см. Упаковка 25 штук</t>
  </si>
  <si>
    <t>моноволоконный полипропилен синтетический нерассасывающийся 3/0(2) МН-1, 26mm 1|2c,75см. Упаковка 25 штук</t>
  </si>
  <si>
    <t>моноволоконный полипропилен синтетический нерассасывающийся 2/0(3) МН-1, 26mm 1|2c,75см.Упаковка 25 штук</t>
  </si>
  <si>
    <t>синтетический рассасывающийся (полиглактин 910) 4\0 (1,5) SH-2 plys 20mm 1\2 c, 75 см. Упаковка 12 штук</t>
  </si>
  <si>
    <t>моноволоконный полипропилен синтетический нерассасывающийся 6,0(0,7) SH, 26mm 1|2c,90см. Упаковка 25 штук</t>
  </si>
  <si>
    <t>нить стерильная хирургическая, нерассасывающаяся лавсановая  плетенная с фторкаучуковым покрытием, зеленая стерильный с иглой MP 2 USP:0/ 3,5 75 см.игла 1\2 колющая HR - 25. Упаковка 25 штук</t>
  </si>
  <si>
    <t>синтетический рассасывающийся (полиглактин 910) 3\0 (2) SH-2 plys 20mm 1\2 c, 75 см. Упаковка 12 штук</t>
  </si>
  <si>
    <t>синтетический рассасывающийся (полиглактин 910) 3\0 (2) SH-2 plys 26mm 1\2 c, 75 см. Упаковка 12 штук</t>
  </si>
  <si>
    <t>синтетический рассасывающийся (полиглактин 910) 2\0 (3) SH-2 plys 26mm 1\2 c, 75 см. Упаковка 12 штук</t>
  </si>
  <si>
    <t>синтетический рассасывающийся (полиглактин 910) 1 (4) plys СТ 36mm 1\2 c, 90 см. Упаковка 12 штук</t>
  </si>
  <si>
    <t>синтетический рассасывающийся (полиглактин 910) 0 (3,5) plys СТ36mm 1\2 c, 90 см. Упаковка 12 штук</t>
  </si>
  <si>
    <t>длина 220 мм, диаметр 1,8мм, размер G-15. Изготовлен из медицинской стали. Стальной мандрен. Специальная заточка скошенная, Канюля Люэра на проксимальном конце</t>
  </si>
  <si>
    <t>во флаконах</t>
  </si>
  <si>
    <t>Комплект для проведения эндовенозной лазерной облитерации для хирургического лазера Лахта-Милон
Код: SV 01.2500</t>
  </si>
  <si>
    <t xml:space="preserve">этикетки-браслеты Z-Band Fun White для GK/S4M 25,4 мм х279,4 мм (200 шт./рул) </t>
  </si>
  <si>
    <t>длина клеммы - 140-145 мм
Покрытие - Ag/AgCl (хлорсеребренные)
Соединение с кабелем пациента - универсальное: и под штекер 3-4 мм, и под кнопку
Комплект состоит из 4 разноцветных конечностных электродов (клеммы) с винтом и зажимом. Конструкция электродов позволяет использовать их с различными типами электрокардиографов. Могут применяться при дефибрилляции.</t>
  </si>
  <si>
    <t>стандарт, длина 200 см</t>
  </si>
  <si>
    <t>рассасывающийся PDS 6/0 BV11mm</t>
  </si>
  <si>
    <t>для внутреннего дренажа мочевых путей</t>
  </si>
  <si>
    <t>Катетер Кера, диаметр 4 мм</t>
  </si>
  <si>
    <t>Катетер Кера,  диаметр 5 мм</t>
  </si>
  <si>
    <t>Катетер Кера, диаметр 7 мм</t>
  </si>
  <si>
    <t>калоприемники Vogt Medical отвечают всем требованиям и ожиданиям стомированных пациентов. Имеют прозрачные окна, что делает их простыми в использовании как медицинским персоналом, так и пациентам</t>
  </si>
  <si>
    <t>мешок идеален в случаях, когда необходим больший объем для сбора мочи. Мешок имеет дренажную трубку длиной 90 см, которую можно укоротить до необходимой длины. Мешок может крепиться на кровать, инвалидное кресло или штатив с помощью специального прочного пластикового крючка, который позволяет полностью развернуть мешок и предохраняет его от провисания под тяжестью мочи.Свободный отток мочи. Дренажная трубка, изготовленная из прозрачного и очень гибкогоматериала, не перекручивается и не перегибается, обеспечивая свободный отток мочи. Дренажная трубка мягкая и удобная, не вызывает раздражения кожи</t>
  </si>
  <si>
    <t>эластичная биоинертная трубка. Самосворачивающиеся кончики типа «Пигтейл». Закрытый дистальный конец. Оптимальное количество дренирующих отверстий. Метки длины на шине стента. Диаметр 2,0 мм, Размер 6 Fr, Длина между петлями 280 мм, Диаметр дистальной петли 20 мм Наличие проводника</t>
  </si>
  <si>
    <t>эластичная биоинертная трубка. Самосворачивающиеся кончики типа «Пигтейл». Закрытый дистальный конец. Оптимальное количество дренирующих отверстий. Метки длины на шине стента. Диаметр 2,7 мм, Размер 8 Fr, Длина между петлями 280 мм, Диаметр дистальной петли 20 мм. Наличие проводника</t>
  </si>
  <si>
    <t>набор установки уретрального стента «ДВОЙНОЙ СВИНОЙ ХВОСТИК» с закрытым/открытым дистальным концом. • Уретральный стент из рентгеноконтрастного полимера типа «двойной свиной хвостик» • Жесткий тросовый проводник • Полимерный рентгеноконтрастный толкатель • Зажимы фиксации. Длина между петлями 260 мм. диаметр 1.7мм, Fr 5,. Диаметр дистальной петли 20 мм. Наличие проводника</t>
  </si>
  <si>
    <t>набор установки уретрального стента «ДВОЙНОЙ СВИНОЙ ХВОСТИК» с закрытым/открытым дистальным концом. • Уретральный стент из рентгеноконтрастного полимера типа «двойной свиной хвостик» • Жесткий тросовый проводник • Полимерный рентгеноконтрастный толкатель • Зажимы фиксации. Длина между 280 мм. Диаметр 2,0 мм, Fr 6,. Диаметр дистальной петли  20 мм. Размер 6. Наличие проводника</t>
  </si>
  <si>
    <t>механический тонометр для измерения давления на плече с манжетой размера  L (25-40 см)</t>
  </si>
  <si>
    <t>нить капроновая (полиамидная), плетеная,   неокрашенная 4/0 (метрикс 1,5) бобина 20 метров. Упаковка 10 бобин</t>
  </si>
  <si>
    <t>защитные костюмы непроницаемы для не спорообразующих и спорообразующих микроорганизмов I-II групп патогенности (возбудители чумы, туляремил, сибирской язвы,бруцеллеза, холеры) и они могут быть  использованы для работы в очагах инфекционных заболеваний, вызванных микроорганизмами I-II групп патогенности. В комплекте
Пижама Х/Б ткани (многораз применения)
Противочумный халат Х/Б ткани (многораз применения). Косынка Х/Б ткани (многораз применения). Капюшон Х/Б ткани (многораз применения). Очки закрытого типа (многораз применения). Носки. Сапоги из резины или ПВХ   (многораз применения). Ватно-марлевая маска 4-х слойная  (многораз применения). Нарукавники из полиэтилена. Фартук длинный из полиэтилена
Перчатки латексные. Перчатки нитриловые или виниловые. Полотенце Х/Б. Сумка-пакет для переноски и хранения противочумного комплекта из полиэтилена</t>
  </si>
  <si>
    <t>трехслойный гофрированный картонный контейнер преднезначенный для сбора медицинских отходов шприцы, иглы и д.р острого инструментария. Класс контейнера Б, цвет желтый, в комплекте 2 пакета, объемом 5 литров</t>
  </si>
  <si>
    <t>трехслойный гофрированный картонный контейнер преднезначенный для сбора медицинских отходов шприцы, иглы и д.р острого инструментария. Класс контейнера Б, цвет желтый, в комплекте 2 пакета, объемом 10 литров</t>
  </si>
  <si>
    <t>влагостойкие пластиковые контейнер, имеет дополнительную плотно закрывающуюся крышку красного цвета, предотвращающую аэрозольную контаминацию окружающей среды, что гарантирует полную герметичность при транспортировке. Бесконтактное снятие иглы со шприца или лезвия со скальпеля - осуществляется за счет специального рельефного отверстия в крышке выполняющей роль иглосъемника. Емкость 5 литров</t>
  </si>
  <si>
    <t>влагостойкие пластиковые контейнер, имеет дополнительную плотно закрывающуюся крышку красного цвета, предотвращающую аэрозольную контаминацию окружающей среды, что гарантирует полную герметичность при транспортировке. Бесконтактное снятие иглы со шприца или лезвия со скальпеля - осуществляется за счет специального рельефного отверстия в крышке выполняющей роль иглосъемника. Емкость 3 литров</t>
  </si>
  <si>
    <t>влагостойкие пластиковые контейнер, имеет дополнительную плотно закрывающуюся крышку красного цвета, предотвращающую аэрозольную контаминацию окружающей среды, что гарантирует полную герметичность при транспортировке. Бесконтактное снятие иглы со шприца или лезвия со скальпеля - осуществляется за счет специального рельефного отверстия в крышке выполняющей роль иглосъемника. Емкость 10 литров</t>
  </si>
  <si>
    <t xml:space="preserve">Стерилизующее средство перекись водорода (Н2О2) 60% для плазменного стерилизатора 250 мл </t>
  </si>
  <si>
    <t>влагостойкие пластиковые контейнер, имеет дополнительную плотно закрывающуюся крышку красного цвета, предотвращающую аэрозольную контаминацию окружающей среды, что гарантирует полную герметичность при транспортировке. Бесконтактное снятие иглы со шприца или лезвия со скальпеля - осуществляется за счет специального рельефного отверстия в крышке выполняющей роль иглосъемника. Емкость 1.5 литров</t>
  </si>
  <si>
    <t xml:space="preserve">стерилизующее средство перекись водорода (Н2О2) 60% для плазменного стерилизатора 250 мл </t>
  </si>
  <si>
    <t>контейнер для биологического материала стерильный 125 мл с крышкой в индивидуальной упаковке градуировка до 100мл</t>
  </si>
  <si>
    <t>световод головолоконный многоразовый диаметром 400 мкм на аппарат Dormier Med Tech.
Многоразовый головолоконный световод с
диоксидом кремния и плоским наконечником, коннектор, длина волокон не менее 3м. Цветовая кодировка желтый. Стерилизуемый многоразовый световод с оголенным концом. Диаметр 400 мкм, 3 штук в упаковке. Цвет кодировки желтый поставляются стерильными</t>
  </si>
  <si>
    <t>тонкая стеклянная пластинка, служащая для покрывания микроскопических препаратов, обеспечивающая длительную сохранность микропрепаратов без потери качества. (24х60мм). Упаковка по 50 стекол</t>
  </si>
  <si>
    <t xml:space="preserve">ГОБМП </t>
  </si>
  <si>
    <t>элементы комплекта:
катетер типа двойной PIGTAIL, 
диаметр петли: 2 см или 4 см, 
расстояние между петлями от 14 до 30 см, зажимы
толкатель, проводник. Комплекты для временного внутреннего дренирования верхних отделов мочевыделительной системы (стенты мочеточников) предназначены для обеспечения оттока мочи из чашечно-лоханочной системы в мочевой пузырь. Используется в случаях нарушения нормального функционирования мочеточника вследствие наличия камней, после экстракорпоральной ударно-волновой литотрипсии, стенозе мочеточника, сдавлении мочеточника извне и т.д.</t>
  </si>
  <si>
    <t>элементы комплекта:
катетер типа двойной PIGTAIL, 
диаметр петли: 2 см или 4 см, 
расстояние между петлями от 14 до 30 см, зажимы
толкатель, проводник. Комплекты для временного внутреннего дренирования верхних отделов мочевыделительной системы (стенты мочеточников) предназначены для обеспечения оттока мочи из чашечно-лоханочной системы в мочевой пузырь. 
Используется в случаях нарушения нормального функционирования мочеточника вследствие наличия камней, после экстракорпоральной ударно-волновой литотрипсии, стенозе мочеточника, сдавлении мочеточника извне и т.д.</t>
  </si>
  <si>
    <t>элементы комплекта:
катетер типа двойной PIGTAIL, диаметр петли: 2 см или 4 см, расстояние между петлями от 14 до 30 см
зажимы, толкатель, проводник. Комплекты для временного внутреннего дренирования верхних отделов мочевыделительной системы (стенты мочеточников) предназначены для обеспечения оттока мочи из чашечно-лоханочной системы в мочевой пузырь. Используется в случаях нарушения нормального функционирования мочеточника вследствие наличия камней, после экстракорпоральной ударно-волновой литотрипсии, стенозе мочеточника, сдавлении мочеточника извне и т.д.</t>
  </si>
  <si>
    <t>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t>
  </si>
  <si>
    <t>ТОО «Vita Pharma»</t>
  </si>
  <si>
    <t>ИП Гуд Медикал</t>
  </si>
  <si>
    <t>ТОО «Мерусар и К»</t>
  </si>
  <si>
    <t>ТОО «Гелика»</t>
  </si>
  <si>
    <t>ТОО «Рэми»</t>
  </si>
  <si>
    <t>ТОО «Ванга М»</t>
  </si>
  <si>
    <t>ИП «Starline»</t>
  </si>
  <si>
    <t>ТОО «Med Alliance» (Мед Альянс)</t>
  </si>
  <si>
    <t>ТОО «DIVES» (ДИВЕС)</t>
  </si>
  <si>
    <t>ТОО «RuMa Farm»</t>
  </si>
  <si>
    <t>ТОО «NOVIRS»</t>
  </si>
  <si>
    <t>ТОО «SM Global.kz»</t>
  </si>
  <si>
    <t>ТОО «Pharm Orit»</t>
  </si>
  <si>
    <t>ТОО «Круана»</t>
  </si>
  <si>
    <t>ТОО «НАСК»</t>
  </si>
  <si>
    <t>ИП Серчиди</t>
  </si>
  <si>
    <t>ТОО «SteriMed» (Стеримед)</t>
  </si>
  <si>
    <t>ТОО «Сфера-ПВЛ»</t>
  </si>
  <si>
    <t>филиал ТОО «INKAR» в городе Караганда</t>
  </si>
  <si>
    <t>ТОО «Medical Servis» (Медикал Сервис)</t>
  </si>
  <si>
    <t>ТОО «SAN Company»</t>
  </si>
  <si>
    <t>ТОО «Alliance Time»</t>
  </si>
  <si>
    <t>ТОО «Атлант Компани»</t>
  </si>
  <si>
    <t>ТОО  «ФармГранд»</t>
  </si>
  <si>
    <t>ТОО «INNOVO»</t>
  </si>
  <si>
    <t>Скарификатор одноразов. безбол. автоматиеский 1,8 с глой 21G</t>
  </si>
  <si>
    <t>стерильный прибор, состоящий из калиброванного цилиндра с плунжером, который используется для введения жидкости (например, лекарственного препарата) и/или отсасывания жидкости/газа из тела или медицинского прибора для различных применений.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Это устройство одноразового применения</t>
  </si>
  <si>
    <t>Приложение №1 к протоколу итогов</t>
  </si>
  <si>
    <t>ТОО «Dariya medica «Дарья медика»»</t>
  </si>
  <si>
    <t>ТОО «Интермедика Алматы»</t>
  </si>
  <si>
    <t>ТОО «Import MT»</t>
  </si>
  <si>
    <t>ТОО «Эльдар-Фарм»</t>
  </si>
  <si>
    <t>ТОО «САПА Мед Астана»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</si>
</sst>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_ ;\-#,##0.00\ "/>
  </numFmts>
  <fonts count="9" x14ac:knownFonts="1">
    <font>
      <sz val="11"/>
      <color theme="1"/>
      <name val="Calibri"/>
      <family val="2"/>
      <scheme val="minor"/>
    </font>
    <font>
      <b/>
      <sz val="10"/>
      <name val="Times New Roman"/>
      <family val="1"/>
      <charset val="204"/>
    </font>
    <font>
      <sz val="10"/>
      <name val="Arial Cyr"/>
      <charset val="204"/>
    </font>
    <font>
      <sz val="10"/>
      <name val="Times New Roman"/>
      <family val="1"/>
      <charset val="204"/>
    </font>
    <font>
      <sz val="10"/>
      <color theme="1"/>
      <name val="Times New Roman"/>
      <family val="1"/>
      <charset val="204"/>
    </font>
    <font>
      <b/>
      <sz val="10"/>
      <color theme="1"/>
      <name val="Times New Roman"/>
      <family val="1"/>
      <charset val="204"/>
    </font>
    <font>
      <sz val="11"/>
      <color theme="1"/>
      <name val="Calibri"/>
      <family val="2"/>
      <scheme val="minor"/>
    </font>
    <font>
      <sz val="10"/>
      <color rgb="FF01011B"/>
      <name val="Times New Roman"/>
      <family val="1"/>
      <charset val="204"/>
    </font>
    <font>
      <sz val="14"/>
      <color theme="1"/>
      <name val="Times New Roman"/>
      <family val="1"/>
      <charset val="20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2" fillId="0" borderId="0"/>
    <xf numFmtId="43" fontId="6" fillId="0" borderId="0" applyFont="0" applyFill="0" applyBorder="0" applyAlignment="0" applyProtection="0"/>
  </cellStyleXfs>
  <cellXfs count="63">
    <xf numFmtId="0" fontId="0" fillId="0" borderId="0" xfId="0"/>
    <xf numFmtId="0" fontId="4" fillId="0" borderId="0" xfId="0" applyFont="1" applyFill="1" applyAlignment="1">
      <alignment vertical="top"/>
    </xf>
    <xf numFmtId="0" fontId="4" fillId="0" borderId="0" xfId="0" applyFont="1" applyFill="1"/>
    <xf numFmtId="0" fontId="3" fillId="0" borderId="1" xfId="0" applyFont="1" applyFill="1" applyBorder="1" applyAlignment="1">
      <alignment horizontal="center" vertical="center"/>
    </xf>
    <xf numFmtId="0" fontId="3" fillId="0" borderId="1" xfId="1" applyFont="1" applyFill="1" applyBorder="1" applyAlignment="1">
      <alignment horizontal="left" vertical="center" wrapText="1"/>
    </xf>
    <xf numFmtId="4" fontId="3" fillId="0" borderId="1" xfId="0" applyNumberFormat="1" applyFont="1" applyFill="1" applyBorder="1" applyAlignment="1">
      <alignment horizontal="center" vertical="center"/>
    </xf>
    <xf numFmtId="4" fontId="4"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lignment vertical="center" wrapText="1"/>
    </xf>
    <xf numFmtId="43" fontId="4" fillId="0" borderId="1" xfId="2" applyFont="1" applyFill="1" applyBorder="1" applyAlignment="1">
      <alignment horizontal="center" vertical="center"/>
    </xf>
    <xf numFmtId="0" fontId="4" fillId="0" borderId="1" xfId="0" applyFont="1" applyFill="1" applyBorder="1" applyAlignment="1">
      <alignment horizontal="left" vertical="center" wrapText="1"/>
    </xf>
    <xf numFmtId="164" fontId="4" fillId="0" borderId="1" xfId="2" applyNumberFormat="1" applyFont="1" applyFill="1" applyBorder="1" applyAlignment="1">
      <alignment horizontal="center" vertical="center"/>
    </xf>
    <xf numFmtId="4" fontId="4" fillId="0" borderId="1" xfId="2" applyNumberFormat="1" applyFont="1" applyFill="1" applyBorder="1" applyAlignment="1">
      <alignment horizontal="center" vertical="center"/>
    </xf>
    <xf numFmtId="4" fontId="1" fillId="0" borderId="0" xfId="0" applyNumberFormat="1" applyFont="1" applyFill="1" applyBorder="1" applyAlignment="1">
      <alignment horizontal="center" vertical="center"/>
    </xf>
    <xf numFmtId="4" fontId="4" fillId="0" borderId="1" xfId="0" applyNumberFormat="1" applyFont="1" applyFill="1" applyBorder="1" applyAlignment="1">
      <alignment horizontal="center" vertical="center"/>
    </xf>
    <xf numFmtId="0" fontId="4" fillId="0" borderId="3" xfId="0" applyFont="1" applyFill="1" applyBorder="1" applyAlignment="1">
      <alignment horizontal="center" vertical="center"/>
    </xf>
    <xf numFmtId="4" fontId="5"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4" fillId="0" borderId="0" xfId="0" applyFont="1" applyFill="1" applyAlignment="1">
      <alignment vertical="center"/>
    </xf>
    <xf numFmtId="0" fontId="4" fillId="0" borderId="1" xfId="0" applyFont="1" applyFill="1" applyBorder="1" applyAlignment="1">
      <alignment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1" fillId="0" borderId="0" xfId="0" applyFont="1" applyFill="1" applyBorder="1" applyAlignment="1">
      <alignment vertical="top"/>
    </xf>
    <xf numFmtId="0" fontId="5" fillId="0" borderId="4" xfId="0" applyFont="1" applyFill="1" applyBorder="1" applyAlignment="1">
      <alignment horizontal="center" vertical="center" wrapText="1"/>
    </xf>
    <xf numFmtId="4" fontId="5" fillId="0" borderId="4" xfId="0" applyNumberFormat="1" applyFont="1" applyFill="1" applyBorder="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4" fontId="4" fillId="0" borderId="0" xfId="0" applyNumberFormat="1" applyFont="1" applyFill="1" applyAlignment="1">
      <alignment vertical="center"/>
    </xf>
    <xf numFmtId="0" fontId="4" fillId="0" borderId="0" xfId="0" applyFont="1" applyFill="1" applyAlignment="1">
      <alignment horizontal="center" vertical="center"/>
    </xf>
    <xf numFmtId="0" fontId="5" fillId="0" borderId="0" xfId="0" applyFont="1" applyFill="1" applyAlignment="1">
      <alignment vertical="top"/>
    </xf>
    <xf numFmtId="0" fontId="7" fillId="0" borderId="1" xfId="0" applyFont="1" applyFill="1" applyBorder="1" applyAlignment="1">
      <alignment vertical="center" wrapText="1"/>
    </xf>
    <xf numFmtId="0" fontId="5" fillId="0" borderId="2" xfId="0" applyFont="1" applyFill="1" applyBorder="1" applyAlignment="1">
      <alignment horizontal="left" vertical="center" wrapText="1"/>
    </xf>
    <xf numFmtId="0" fontId="5" fillId="0" borderId="1" xfId="0" applyFont="1" applyFill="1" applyBorder="1" applyAlignment="1">
      <alignment vertical="center"/>
    </xf>
    <xf numFmtId="4" fontId="5" fillId="0" borderId="1" xfId="0" applyNumberFormat="1" applyFont="1" applyFill="1" applyBorder="1" applyAlignment="1">
      <alignment vertical="center"/>
    </xf>
    <xf numFmtId="0" fontId="5" fillId="0" borderId="1" xfId="0" applyFont="1" applyFill="1" applyBorder="1" applyAlignment="1">
      <alignment horizontal="center" vertical="center"/>
    </xf>
    <xf numFmtId="4" fontId="4" fillId="0" borderId="0" xfId="2" applyNumberFormat="1" applyFont="1" applyFill="1" applyAlignment="1">
      <alignment horizontal="center" vertical="center"/>
    </xf>
    <xf numFmtId="4" fontId="4" fillId="0" borderId="0" xfId="0" applyNumberFormat="1" applyFont="1" applyFill="1" applyAlignment="1">
      <alignment horizontal="center" vertical="center"/>
    </xf>
    <xf numFmtId="0" fontId="5" fillId="0" borderId="0" xfId="0" applyFont="1" applyFill="1" applyAlignment="1">
      <alignment horizontal="center" vertical="center"/>
    </xf>
    <xf numFmtId="4" fontId="5" fillId="0" borderId="0" xfId="0" applyNumberFormat="1" applyFont="1" applyFill="1" applyAlignment="1">
      <alignment horizontal="center" vertical="center"/>
    </xf>
    <xf numFmtId="0" fontId="5" fillId="0" borderId="1" xfId="0" applyFont="1" applyFill="1" applyBorder="1" applyAlignment="1">
      <alignment horizontal="left" vertical="center" wrapText="1"/>
    </xf>
    <xf numFmtId="4" fontId="4" fillId="0" borderId="0" xfId="0" applyNumberFormat="1" applyFont="1" applyFill="1" applyAlignment="1">
      <alignment vertical="top"/>
    </xf>
    <xf numFmtId="0" fontId="3" fillId="0" borderId="0" xfId="0" applyFont="1" applyFill="1" applyAlignment="1">
      <alignment vertical="top"/>
    </xf>
    <xf numFmtId="0" fontId="1" fillId="0" borderId="0" xfId="0" applyFont="1" applyFill="1" applyBorder="1" applyAlignment="1">
      <alignment horizontal="center" vertical="center"/>
    </xf>
    <xf numFmtId="4" fontId="1" fillId="0" borderId="1" xfId="0" applyNumberFormat="1" applyFont="1" applyFill="1" applyBorder="1" applyAlignment="1">
      <alignment horizontal="center" vertical="center"/>
    </xf>
    <xf numFmtId="0" fontId="1" fillId="0" borderId="4" xfId="0" applyFont="1" applyBorder="1" applyAlignment="1">
      <alignment horizontal="center" vertical="center" wrapText="1"/>
    </xf>
    <xf numFmtId="4" fontId="1" fillId="0" borderId="4" xfId="0" applyNumberFormat="1" applyFont="1" applyBorder="1" applyAlignment="1">
      <alignment horizontal="center" vertical="center" wrapText="1"/>
    </xf>
    <xf numFmtId="4" fontId="3" fillId="0" borderId="1" xfId="0" applyNumberFormat="1" applyFont="1" applyBorder="1" applyAlignment="1">
      <alignment horizontal="center" vertical="center"/>
    </xf>
    <xf numFmtId="4" fontId="1" fillId="0" borderId="1" xfId="0" applyNumberFormat="1" applyFont="1" applyBorder="1" applyAlignment="1">
      <alignment horizontal="center" vertical="center"/>
    </xf>
    <xf numFmtId="0" fontId="1" fillId="0" borderId="1" xfId="1" applyFont="1" applyFill="1" applyBorder="1" applyAlignment="1">
      <alignment horizontal="center" vertical="center" wrapText="1"/>
    </xf>
    <xf numFmtId="0" fontId="1" fillId="0" borderId="1" xfId="0"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0" xfId="0" applyFont="1" applyFill="1" applyBorder="1" applyAlignment="1">
      <alignment horizontal="center" vertical="center"/>
    </xf>
    <xf numFmtId="0" fontId="8" fillId="0" borderId="0" xfId="0" applyFont="1" applyFill="1" applyAlignment="1">
      <alignment horizontal="right" vertical="center"/>
    </xf>
    <xf numFmtId="0" fontId="1" fillId="0" borderId="1" xfId="0" applyFont="1" applyBorder="1" applyAlignment="1">
      <alignment horizontal="center" vertical="center" wrapText="1"/>
    </xf>
    <xf numFmtId="0" fontId="1" fillId="0" borderId="4" xfId="0" applyFont="1" applyFill="1" applyBorder="1" applyAlignment="1">
      <alignment horizontal="center" vertical="center" wrapText="1"/>
    </xf>
    <xf numFmtId="4" fontId="1" fillId="0" borderId="4" xfId="0" applyNumberFormat="1" applyFont="1" applyFill="1" applyBorder="1" applyAlignment="1">
      <alignment horizontal="center" vertical="center" wrapText="1"/>
    </xf>
  </cellXfs>
  <cellStyles count="3">
    <cellStyle name="Обычный" xfId="0" builtinId="0"/>
    <cellStyle name="Обычный 3" xfId="1" xr:uid="{00000000-0005-0000-0000-000001000000}"/>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O263"/>
  <sheetViews>
    <sheetView tabSelected="1" zoomScale="70" zoomScaleNormal="70" workbookViewId="0">
      <selection activeCell="C9" sqref="C9"/>
    </sheetView>
  </sheetViews>
  <sheetFormatPr defaultColWidth="8.85546875" defaultRowHeight="12.75" x14ac:dyDescent="0.25"/>
  <cols>
    <col min="1" max="1" width="7" style="21" customWidth="1"/>
    <col min="2" max="2" width="38.5703125" style="29" customWidth="1"/>
    <col min="3" max="3" width="44.42578125" style="30" customWidth="1"/>
    <col min="4" max="4" width="11.85546875" style="21" customWidth="1"/>
    <col min="5" max="5" width="11.85546875" style="31" customWidth="1"/>
    <col min="6" max="6" width="12.7109375" style="32" customWidth="1"/>
    <col min="7" max="7" width="16.28515625" style="31" customWidth="1"/>
    <col min="8" max="8" width="11.85546875" style="1" customWidth="1"/>
    <col min="9" max="9" width="15" style="1" customWidth="1"/>
    <col min="10" max="10" width="9.28515625" style="1" customWidth="1"/>
    <col min="11" max="11" width="12.28515625" style="1" customWidth="1"/>
    <col min="12" max="12" width="14.140625" style="1" customWidth="1"/>
    <col min="13" max="13" width="13.7109375" style="1" customWidth="1"/>
    <col min="14" max="14" width="11.7109375" style="1" customWidth="1"/>
    <col min="15" max="15" width="11.140625" style="1" customWidth="1"/>
    <col min="16" max="16" width="10.140625" style="1" customWidth="1"/>
    <col min="17" max="17" width="12.28515625" style="1" customWidth="1"/>
    <col min="18" max="18" width="10.85546875" style="1" customWidth="1"/>
    <col min="19" max="19" width="16.85546875" style="1" customWidth="1"/>
    <col min="20" max="20" width="11.85546875" style="1" customWidth="1"/>
    <col min="21" max="21" width="16.42578125" style="1" customWidth="1"/>
    <col min="22" max="22" width="10.5703125" style="1" customWidth="1"/>
    <col min="23" max="23" width="14.85546875" style="1" customWidth="1"/>
    <col min="24" max="24" width="10.85546875" style="1" customWidth="1"/>
    <col min="25" max="25" width="16.5703125" style="1" customWidth="1"/>
    <col min="26" max="26" width="10.42578125" style="1" customWidth="1"/>
    <col min="27" max="27" width="14.42578125" style="1" customWidth="1"/>
    <col min="28" max="28" width="12.140625" style="1" customWidth="1"/>
    <col min="29" max="29" width="16" style="1" customWidth="1"/>
    <col min="30" max="30" width="12.85546875" style="1" customWidth="1"/>
    <col min="31" max="31" width="15.85546875" style="1" customWidth="1"/>
    <col min="32" max="32" width="11.7109375" style="1" customWidth="1"/>
    <col min="33" max="33" width="17.5703125" style="1" customWidth="1"/>
    <col min="34" max="34" width="10.7109375" style="45" customWidth="1"/>
    <col min="35" max="35" width="13.28515625" style="45" customWidth="1"/>
    <col min="36" max="37" width="14.42578125" style="1" customWidth="1"/>
    <col min="38" max="38" width="11" style="1" customWidth="1"/>
    <col min="39" max="39" width="15.42578125" style="1" customWidth="1"/>
    <col min="40" max="40" width="14.42578125" style="1" customWidth="1"/>
    <col min="41" max="41" width="15.7109375" style="1" customWidth="1"/>
    <col min="42" max="42" width="10.85546875" style="1" customWidth="1"/>
    <col min="43" max="43" width="14.7109375" style="1" customWidth="1"/>
    <col min="44" max="45" width="14.28515625" style="1" customWidth="1"/>
    <col min="46" max="47" width="13.5703125" style="1" customWidth="1"/>
    <col min="48" max="48" width="10.85546875" style="1" customWidth="1"/>
    <col min="49" max="49" width="20.28515625" style="1" customWidth="1"/>
    <col min="50" max="50" width="13.5703125" style="1" customWidth="1"/>
    <col min="51" max="51" width="15.28515625" style="1" customWidth="1"/>
    <col min="52" max="52" width="10.42578125" style="1" customWidth="1"/>
    <col min="53" max="53" width="16.5703125" style="1" customWidth="1"/>
    <col min="54" max="54" width="10.85546875" style="1" customWidth="1"/>
    <col min="55" max="55" width="18.42578125" style="1" customWidth="1"/>
    <col min="56" max="56" width="13" style="1" customWidth="1"/>
    <col min="57" max="57" width="16.42578125" style="1" customWidth="1"/>
    <col min="58" max="58" width="13" style="1" customWidth="1"/>
    <col min="59" max="59" width="14.85546875" style="1" customWidth="1"/>
    <col min="60" max="60" width="15.28515625" style="1" customWidth="1"/>
    <col min="61" max="61" width="14.28515625" style="1" customWidth="1"/>
    <col min="62" max="62" width="10.7109375" style="1" customWidth="1"/>
    <col min="63" max="63" width="18.28515625" style="1" customWidth="1"/>
    <col min="64" max="64" width="10.85546875" style="1" customWidth="1"/>
    <col min="65" max="65" width="13" style="1" customWidth="1"/>
    <col min="66" max="66" width="11" style="1" customWidth="1"/>
    <col min="67" max="67" width="13.42578125" style="1" customWidth="1"/>
    <col min="68" max="68" width="8.85546875" style="1" customWidth="1"/>
    <col min="69" max="16384" width="8.85546875" style="1"/>
  </cols>
  <sheetData>
    <row r="1" spans="1:67" ht="58.5" customHeight="1" x14ac:dyDescent="0.25">
      <c r="A1" s="59" t="s">
        <v>482</v>
      </c>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c r="BB1" s="59"/>
      <c r="BC1" s="59"/>
      <c r="BD1" s="59"/>
      <c r="BE1" s="59"/>
      <c r="BF1" s="59"/>
      <c r="BG1" s="59"/>
      <c r="BH1" s="59"/>
      <c r="BI1" s="59"/>
      <c r="BJ1" s="59"/>
      <c r="BK1" s="59"/>
      <c r="BL1" s="59"/>
      <c r="BM1" s="59"/>
      <c r="BN1" s="59"/>
      <c r="BO1" s="59"/>
    </row>
    <row r="2" spans="1:67" x14ac:dyDescent="0.25">
      <c r="V2" s="26"/>
      <c r="W2" s="26"/>
    </row>
    <row r="3" spans="1:67" ht="21" customHeight="1" x14ac:dyDescent="0.25">
      <c r="A3" s="58" t="s">
        <v>450</v>
      </c>
      <c r="B3" s="58"/>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row>
    <row r="4" spans="1:67" x14ac:dyDescent="0.25">
      <c r="A4" s="23"/>
      <c r="B4" s="25"/>
      <c r="C4" s="46"/>
      <c r="D4" s="46"/>
      <c r="E4" s="46"/>
      <c r="F4" s="46"/>
      <c r="G4" s="14"/>
      <c r="V4" s="26"/>
      <c r="W4" s="26"/>
    </row>
    <row r="5" spans="1:67" ht="72.75" customHeight="1" x14ac:dyDescent="0.25">
      <c r="A5" s="53" t="s">
        <v>0</v>
      </c>
      <c r="B5" s="52" t="s">
        <v>1</v>
      </c>
      <c r="C5" s="53" t="s">
        <v>2</v>
      </c>
      <c r="D5" s="57" t="s">
        <v>3</v>
      </c>
      <c r="E5" s="56" t="s">
        <v>4</v>
      </c>
      <c r="F5" s="55" t="s">
        <v>5</v>
      </c>
      <c r="G5" s="54" t="s">
        <v>6</v>
      </c>
      <c r="H5" s="55" t="s">
        <v>477</v>
      </c>
      <c r="I5" s="55"/>
      <c r="J5" s="55" t="s">
        <v>455</v>
      </c>
      <c r="K5" s="55"/>
      <c r="L5" s="55" t="s">
        <v>456</v>
      </c>
      <c r="M5" s="55"/>
      <c r="N5" s="55" t="s">
        <v>478</v>
      </c>
      <c r="O5" s="55"/>
      <c r="P5" s="55" t="s">
        <v>457</v>
      </c>
      <c r="Q5" s="55"/>
      <c r="R5" s="55" t="s">
        <v>458</v>
      </c>
      <c r="S5" s="55"/>
      <c r="T5" s="55" t="s">
        <v>459</v>
      </c>
      <c r="U5" s="55"/>
      <c r="V5" s="57" t="s">
        <v>460</v>
      </c>
      <c r="W5" s="57"/>
      <c r="X5" s="55" t="s">
        <v>461</v>
      </c>
      <c r="Y5" s="55"/>
      <c r="Z5" s="55" t="s">
        <v>483</v>
      </c>
      <c r="AA5" s="55"/>
      <c r="AB5" s="55" t="s">
        <v>479</v>
      </c>
      <c r="AC5" s="55"/>
      <c r="AD5" s="55" t="s">
        <v>462</v>
      </c>
      <c r="AE5" s="55"/>
      <c r="AF5" s="55" t="s">
        <v>463</v>
      </c>
      <c r="AG5" s="55"/>
      <c r="AH5" s="53" t="s">
        <v>464</v>
      </c>
      <c r="AI5" s="53"/>
      <c r="AJ5" s="55" t="s">
        <v>465</v>
      </c>
      <c r="AK5" s="55"/>
      <c r="AL5" s="55" t="s">
        <v>466</v>
      </c>
      <c r="AM5" s="55"/>
      <c r="AN5" s="55" t="s">
        <v>486</v>
      </c>
      <c r="AO5" s="55"/>
      <c r="AP5" s="55" t="s">
        <v>485</v>
      </c>
      <c r="AQ5" s="55"/>
      <c r="AR5" s="55" t="s">
        <v>484</v>
      </c>
      <c r="AS5" s="55"/>
      <c r="AT5" s="55" t="s">
        <v>467</v>
      </c>
      <c r="AU5" s="55"/>
      <c r="AV5" s="55" t="s">
        <v>468</v>
      </c>
      <c r="AW5" s="55"/>
      <c r="AX5" s="55" t="s">
        <v>470</v>
      </c>
      <c r="AY5" s="55"/>
      <c r="AZ5" s="55" t="s">
        <v>469</v>
      </c>
      <c r="BA5" s="55"/>
      <c r="BB5" s="55" t="s">
        <v>487</v>
      </c>
      <c r="BC5" s="55"/>
      <c r="BD5" s="55" t="s">
        <v>471</v>
      </c>
      <c r="BE5" s="55"/>
      <c r="BF5" s="55" t="s">
        <v>472</v>
      </c>
      <c r="BG5" s="55"/>
      <c r="BH5" s="55" t="s">
        <v>473</v>
      </c>
      <c r="BI5" s="55"/>
      <c r="BJ5" s="55" t="s">
        <v>474</v>
      </c>
      <c r="BK5" s="55"/>
      <c r="BL5" s="55" t="s">
        <v>475</v>
      </c>
      <c r="BM5" s="55"/>
      <c r="BN5" s="60" t="s">
        <v>476</v>
      </c>
      <c r="BO5" s="60"/>
    </row>
    <row r="6" spans="1:67" s="2" customFormat="1" ht="53.25" customHeight="1" x14ac:dyDescent="0.2">
      <c r="A6" s="53"/>
      <c r="B6" s="52"/>
      <c r="C6" s="53"/>
      <c r="D6" s="57"/>
      <c r="E6" s="56"/>
      <c r="F6" s="55"/>
      <c r="G6" s="54"/>
      <c r="H6" s="27" t="s">
        <v>5</v>
      </c>
      <c r="I6" s="28" t="s">
        <v>6</v>
      </c>
      <c r="J6" s="27" t="s">
        <v>5</v>
      </c>
      <c r="K6" s="28" t="s">
        <v>6</v>
      </c>
      <c r="L6" s="27" t="s">
        <v>5</v>
      </c>
      <c r="M6" s="28" t="s">
        <v>6</v>
      </c>
      <c r="N6" s="27" t="s">
        <v>5</v>
      </c>
      <c r="O6" s="28" t="s">
        <v>6</v>
      </c>
      <c r="P6" s="27" t="s">
        <v>5</v>
      </c>
      <c r="Q6" s="28" t="s">
        <v>6</v>
      </c>
      <c r="R6" s="27" t="s">
        <v>5</v>
      </c>
      <c r="S6" s="28" t="s">
        <v>6</v>
      </c>
      <c r="T6" s="27" t="s">
        <v>5</v>
      </c>
      <c r="U6" s="28" t="s">
        <v>6</v>
      </c>
      <c r="V6" s="27" t="s">
        <v>5</v>
      </c>
      <c r="W6" s="28" t="s">
        <v>6</v>
      </c>
      <c r="X6" s="27" t="s">
        <v>5</v>
      </c>
      <c r="Y6" s="28" t="s">
        <v>6</v>
      </c>
      <c r="Z6" s="27" t="s">
        <v>5</v>
      </c>
      <c r="AA6" s="28" t="s">
        <v>6</v>
      </c>
      <c r="AB6" s="27" t="s">
        <v>5</v>
      </c>
      <c r="AC6" s="28" t="s">
        <v>6</v>
      </c>
      <c r="AD6" s="27" t="s">
        <v>5</v>
      </c>
      <c r="AE6" s="28" t="s">
        <v>6</v>
      </c>
      <c r="AF6" s="27" t="s">
        <v>5</v>
      </c>
      <c r="AG6" s="28" t="s">
        <v>6</v>
      </c>
      <c r="AH6" s="61" t="s">
        <v>5</v>
      </c>
      <c r="AI6" s="62" t="s">
        <v>6</v>
      </c>
      <c r="AJ6" s="27" t="s">
        <v>5</v>
      </c>
      <c r="AK6" s="28" t="s">
        <v>6</v>
      </c>
      <c r="AL6" s="27" t="s">
        <v>5</v>
      </c>
      <c r="AM6" s="28" t="s">
        <v>6</v>
      </c>
      <c r="AN6" s="27" t="s">
        <v>5</v>
      </c>
      <c r="AO6" s="28" t="s">
        <v>6</v>
      </c>
      <c r="AP6" s="27" t="s">
        <v>5</v>
      </c>
      <c r="AQ6" s="28" t="s">
        <v>6</v>
      </c>
      <c r="AR6" s="27" t="s">
        <v>5</v>
      </c>
      <c r="AS6" s="28" t="s">
        <v>6</v>
      </c>
      <c r="AT6" s="27" t="s">
        <v>5</v>
      </c>
      <c r="AU6" s="28" t="s">
        <v>6</v>
      </c>
      <c r="AV6" s="27" t="s">
        <v>5</v>
      </c>
      <c r="AW6" s="28" t="s">
        <v>6</v>
      </c>
      <c r="AX6" s="27" t="s">
        <v>5</v>
      </c>
      <c r="AY6" s="28" t="s">
        <v>6</v>
      </c>
      <c r="AZ6" s="27" t="s">
        <v>5</v>
      </c>
      <c r="BA6" s="28" t="s">
        <v>6</v>
      </c>
      <c r="BB6" s="27" t="s">
        <v>5</v>
      </c>
      <c r="BC6" s="28" t="s">
        <v>6</v>
      </c>
      <c r="BD6" s="27" t="s">
        <v>5</v>
      </c>
      <c r="BE6" s="28" t="s">
        <v>6</v>
      </c>
      <c r="BF6" s="27" t="s">
        <v>5</v>
      </c>
      <c r="BG6" s="28" t="s">
        <v>6</v>
      </c>
      <c r="BH6" s="27" t="s">
        <v>5</v>
      </c>
      <c r="BI6" s="28" t="s">
        <v>6</v>
      </c>
      <c r="BJ6" s="27" t="s">
        <v>5</v>
      </c>
      <c r="BK6" s="28" t="s">
        <v>6</v>
      </c>
      <c r="BL6" s="27" t="s">
        <v>5</v>
      </c>
      <c r="BM6" s="28" t="s">
        <v>6</v>
      </c>
      <c r="BN6" s="48" t="s">
        <v>5</v>
      </c>
      <c r="BO6" s="49" t="s">
        <v>6</v>
      </c>
    </row>
    <row r="7" spans="1:67" s="2" customFormat="1" ht="42" customHeight="1" x14ac:dyDescent="0.2">
      <c r="A7" s="24">
        <v>1</v>
      </c>
      <c r="B7" s="4" t="s">
        <v>10</v>
      </c>
      <c r="C7" s="7" t="s">
        <v>11</v>
      </c>
      <c r="D7" s="3" t="s">
        <v>12</v>
      </c>
      <c r="E7" s="5">
        <v>1500</v>
      </c>
      <c r="F7" s="5">
        <v>14.45</v>
      </c>
      <c r="G7" s="6">
        <f>E7*F7</f>
        <v>21675</v>
      </c>
      <c r="H7" s="15"/>
      <c r="I7" s="15"/>
      <c r="J7" s="15"/>
      <c r="K7" s="15"/>
      <c r="L7" s="15"/>
      <c r="M7" s="15"/>
      <c r="N7" s="15"/>
      <c r="O7" s="15"/>
      <c r="P7" s="15"/>
      <c r="Q7" s="15"/>
      <c r="R7" s="15"/>
      <c r="S7" s="15"/>
      <c r="T7" s="15"/>
      <c r="U7" s="15"/>
      <c r="V7" s="15"/>
      <c r="W7" s="15"/>
      <c r="X7" s="15"/>
      <c r="Y7" s="15"/>
      <c r="Z7" s="15"/>
      <c r="AA7" s="15"/>
      <c r="AB7" s="15"/>
      <c r="AC7" s="15"/>
      <c r="AD7" s="15"/>
      <c r="AE7" s="15"/>
      <c r="AF7" s="15"/>
      <c r="AG7" s="15"/>
      <c r="AH7" s="5"/>
      <c r="AI7" s="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50"/>
      <c r="BO7" s="50"/>
    </row>
    <row r="8" spans="1:67" s="2" customFormat="1" ht="35.25" customHeight="1" x14ac:dyDescent="0.2">
      <c r="A8" s="24">
        <v>2</v>
      </c>
      <c r="B8" s="4" t="s">
        <v>13</v>
      </c>
      <c r="C8" s="7" t="s">
        <v>228</v>
      </c>
      <c r="D8" s="3" t="s">
        <v>12</v>
      </c>
      <c r="E8" s="5">
        <v>1500</v>
      </c>
      <c r="F8" s="5">
        <v>51.46</v>
      </c>
      <c r="G8" s="6">
        <f t="shared" ref="G8:G22" si="0">E8*F8</f>
        <v>77190</v>
      </c>
      <c r="H8" s="15"/>
      <c r="I8" s="15"/>
      <c r="J8" s="15"/>
      <c r="K8" s="15"/>
      <c r="L8" s="15"/>
      <c r="M8" s="15"/>
      <c r="N8" s="15"/>
      <c r="O8" s="15"/>
      <c r="P8" s="15"/>
      <c r="Q8" s="15"/>
      <c r="R8" s="15"/>
      <c r="S8" s="15"/>
      <c r="T8" s="15"/>
      <c r="U8" s="15"/>
      <c r="V8" s="15"/>
      <c r="W8" s="15"/>
      <c r="X8" s="15"/>
      <c r="Y8" s="15"/>
      <c r="Z8" s="15"/>
      <c r="AA8" s="15"/>
      <c r="AB8" s="15"/>
      <c r="AC8" s="15"/>
      <c r="AD8" s="15"/>
      <c r="AE8" s="15"/>
      <c r="AF8" s="15"/>
      <c r="AG8" s="15"/>
      <c r="AH8" s="5"/>
      <c r="AI8" s="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50"/>
      <c r="BO8" s="50"/>
    </row>
    <row r="9" spans="1:67" s="2" customFormat="1" ht="48.75" customHeight="1" x14ac:dyDescent="0.2">
      <c r="A9" s="24">
        <v>3</v>
      </c>
      <c r="B9" s="4" t="s">
        <v>14</v>
      </c>
      <c r="C9" s="7" t="s">
        <v>229</v>
      </c>
      <c r="D9" s="3" t="s">
        <v>12</v>
      </c>
      <c r="E9" s="5">
        <v>600</v>
      </c>
      <c r="F9" s="5">
        <v>939.76</v>
      </c>
      <c r="G9" s="6">
        <f t="shared" si="0"/>
        <v>563856</v>
      </c>
      <c r="H9" s="15"/>
      <c r="I9" s="15"/>
      <c r="J9" s="15"/>
      <c r="K9" s="15"/>
      <c r="L9" s="15"/>
      <c r="M9" s="15"/>
      <c r="N9" s="15"/>
      <c r="O9" s="15"/>
      <c r="P9" s="15"/>
      <c r="Q9" s="15"/>
      <c r="R9" s="15"/>
      <c r="S9" s="15"/>
      <c r="T9" s="15"/>
      <c r="U9" s="15"/>
      <c r="V9" s="15"/>
      <c r="W9" s="15"/>
      <c r="X9" s="15"/>
      <c r="Y9" s="15"/>
      <c r="Z9" s="15"/>
      <c r="AA9" s="15"/>
      <c r="AB9" s="15"/>
      <c r="AC9" s="15"/>
      <c r="AD9" s="15"/>
      <c r="AE9" s="15"/>
      <c r="AF9" s="15"/>
      <c r="AG9" s="15"/>
      <c r="AH9" s="5"/>
      <c r="AI9" s="5"/>
      <c r="AJ9" s="15"/>
      <c r="AK9" s="15"/>
      <c r="AL9" s="15"/>
      <c r="AM9" s="15"/>
      <c r="AN9" s="15"/>
      <c r="AO9" s="15"/>
      <c r="AP9" s="15"/>
      <c r="AQ9" s="15"/>
      <c r="AR9" s="15"/>
      <c r="AS9" s="15"/>
      <c r="AT9" s="15"/>
      <c r="AU9" s="15"/>
      <c r="AV9" s="15"/>
      <c r="AW9" s="15"/>
      <c r="AX9" s="15"/>
      <c r="AY9" s="15"/>
      <c r="AZ9" s="15"/>
      <c r="BA9" s="15"/>
      <c r="BB9" s="15"/>
      <c r="BC9" s="15"/>
      <c r="BD9" s="15"/>
      <c r="BE9" s="15"/>
      <c r="BF9" s="15"/>
      <c r="BG9" s="15"/>
      <c r="BH9" s="17">
        <v>649</v>
      </c>
      <c r="BI9" s="17">
        <f>BH9*E9</f>
        <v>389400</v>
      </c>
      <c r="BJ9" s="15"/>
      <c r="BK9" s="15"/>
      <c r="BL9" s="15"/>
      <c r="BM9" s="15"/>
      <c r="BN9" s="50"/>
      <c r="BO9" s="50"/>
    </row>
    <row r="10" spans="1:67" s="2" customFormat="1" ht="57" customHeight="1" x14ac:dyDescent="0.2">
      <c r="A10" s="24">
        <v>4</v>
      </c>
      <c r="B10" s="4" t="s">
        <v>15</v>
      </c>
      <c r="C10" s="7" t="s">
        <v>230</v>
      </c>
      <c r="D10" s="3" t="s">
        <v>12</v>
      </c>
      <c r="E10" s="5">
        <v>500</v>
      </c>
      <c r="F10" s="5">
        <v>226.85</v>
      </c>
      <c r="G10" s="6">
        <f t="shared" si="0"/>
        <v>113425</v>
      </c>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5"/>
      <c r="AI10" s="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50"/>
      <c r="BO10" s="50"/>
    </row>
    <row r="11" spans="1:67" s="2" customFormat="1" ht="39.75" customHeight="1" x14ac:dyDescent="0.2">
      <c r="A11" s="24">
        <v>5</v>
      </c>
      <c r="B11" s="4" t="s">
        <v>16</v>
      </c>
      <c r="C11" s="7" t="s">
        <v>17</v>
      </c>
      <c r="D11" s="3" t="s">
        <v>18</v>
      </c>
      <c r="E11" s="5">
        <v>2000</v>
      </c>
      <c r="F11" s="5">
        <v>355.46</v>
      </c>
      <c r="G11" s="6">
        <f t="shared" si="0"/>
        <v>710920</v>
      </c>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5"/>
      <c r="AI11" s="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50"/>
      <c r="BO11" s="50"/>
    </row>
    <row r="12" spans="1:67" s="2" customFormat="1" ht="33" customHeight="1" x14ac:dyDescent="0.2">
      <c r="A12" s="24">
        <v>6</v>
      </c>
      <c r="B12" s="4" t="s">
        <v>19</v>
      </c>
      <c r="C12" s="7" t="s">
        <v>20</v>
      </c>
      <c r="D12" s="3" t="s">
        <v>12</v>
      </c>
      <c r="E12" s="5">
        <v>300</v>
      </c>
      <c r="F12" s="5">
        <v>38.47</v>
      </c>
      <c r="G12" s="6">
        <f t="shared" si="0"/>
        <v>11541</v>
      </c>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5"/>
      <c r="AI12" s="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50"/>
      <c r="BO12" s="50"/>
    </row>
    <row r="13" spans="1:67" s="2" customFormat="1" ht="36" customHeight="1" x14ac:dyDescent="0.2">
      <c r="A13" s="24">
        <v>7</v>
      </c>
      <c r="B13" s="4" t="s">
        <v>21</v>
      </c>
      <c r="C13" s="7" t="s">
        <v>231</v>
      </c>
      <c r="D13" s="3" t="s">
        <v>12</v>
      </c>
      <c r="E13" s="5">
        <v>2000</v>
      </c>
      <c r="F13" s="5">
        <v>349.54</v>
      </c>
      <c r="G13" s="6">
        <f t="shared" si="0"/>
        <v>699080</v>
      </c>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5"/>
      <c r="AI13" s="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50"/>
      <c r="BO13" s="50"/>
    </row>
    <row r="14" spans="1:67" s="2" customFormat="1" ht="33.75" customHeight="1" x14ac:dyDescent="0.2">
      <c r="A14" s="24">
        <v>8</v>
      </c>
      <c r="B14" s="4" t="s">
        <v>22</v>
      </c>
      <c r="C14" s="7" t="s">
        <v>232</v>
      </c>
      <c r="D14" s="3" t="s">
        <v>12</v>
      </c>
      <c r="E14" s="5">
        <v>200</v>
      </c>
      <c r="F14" s="5">
        <v>577.20000000000005</v>
      </c>
      <c r="G14" s="6">
        <f t="shared" si="0"/>
        <v>115440.00000000001</v>
      </c>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5"/>
      <c r="AI14" s="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50"/>
      <c r="BO14" s="50"/>
    </row>
    <row r="15" spans="1:67" s="2" customFormat="1" ht="42.75" customHeight="1" x14ac:dyDescent="0.2">
      <c r="A15" s="24">
        <v>9</v>
      </c>
      <c r="B15" s="4" t="s">
        <v>23</v>
      </c>
      <c r="C15" s="7" t="s">
        <v>24</v>
      </c>
      <c r="D15" s="3" t="s">
        <v>12</v>
      </c>
      <c r="E15" s="5">
        <v>2000</v>
      </c>
      <c r="F15" s="5">
        <v>10.98</v>
      </c>
      <c r="G15" s="6">
        <f t="shared" si="0"/>
        <v>21960</v>
      </c>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5"/>
      <c r="AI15" s="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50"/>
      <c r="BO15" s="50"/>
    </row>
    <row r="16" spans="1:67" s="2" customFormat="1" ht="42" customHeight="1" x14ac:dyDescent="0.2">
      <c r="A16" s="24">
        <v>10</v>
      </c>
      <c r="B16" s="4" t="s">
        <v>25</v>
      </c>
      <c r="C16" s="7" t="s">
        <v>233</v>
      </c>
      <c r="D16" s="3" t="s">
        <v>12</v>
      </c>
      <c r="E16" s="5">
        <v>100</v>
      </c>
      <c r="F16" s="5">
        <v>1500</v>
      </c>
      <c r="G16" s="6">
        <f t="shared" si="0"/>
        <v>150000</v>
      </c>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5"/>
      <c r="AI16" s="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50"/>
      <c r="BO16" s="50"/>
    </row>
    <row r="17" spans="1:67" s="2" customFormat="1" ht="39.75" customHeight="1" x14ac:dyDescent="0.2">
      <c r="A17" s="24">
        <v>11</v>
      </c>
      <c r="B17" s="4" t="s">
        <v>26</v>
      </c>
      <c r="C17" s="7" t="s">
        <v>234</v>
      </c>
      <c r="D17" s="3" t="s">
        <v>12</v>
      </c>
      <c r="E17" s="5">
        <v>100</v>
      </c>
      <c r="F17" s="5">
        <v>1500</v>
      </c>
      <c r="G17" s="6">
        <f t="shared" si="0"/>
        <v>150000</v>
      </c>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5"/>
      <c r="AI17" s="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50"/>
      <c r="BO17" s="50"/>
    </row>
    <row r="18" spans="1:67" s="2" customFormat="1" ht="42" customHeight="1" x14ac:dyDescent="0.2">
      <c r="A18" s="24">
        <v>12</v>
      </c>
      <c r="B18" s="4" t="s">
        <v>27</v>
      </c>
      <c r="C18" s="7" t="s">
        <v>28</v>
      </c>
      <c r="D18" s="3" t="s">
        <v>18</v>
      </c>
      <c r="E18" s="5">
        <v>100</v>
      </c>
      <c r="F18" s="5">
        <v>466.71</v>
      </c>
      <c r="G18" s="6">
        <f t="shared" si="0"/>
        <v>46671</v>
      </c>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5"/>
      <c r="AI18" s="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50"/>
      <c r="BO18" s="50"/>
    </row>
    <row r="19" spans="1:67" s="2" customFormat="1" ht="42" customHeight="1" x14ac:dyDescent="0.2">
      <c r="A19" s="24">
        <v>13</v>
      </c>
      <c r="B19" s="4" t="s">
        <v>29</v>
      </c>
      <c r="C19" s="7" t="s">
        <v>30</v>
      </c>
      <c r="D19" s="3" t="s">
        <v>18</v>
      </c>
      <c r="E19" s="5">
        <v>20</v>
      </c>
      <c r="F19" s="5">
        <v>990.3</v>
      </c>
      <c r="G19" s="6">
        <f t="shared" si="0"/>
        <v>19806</v>
      </c>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5"/>
      <c r="AI19" s="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50"/>
      <c r="BO19" s="50"/>
    </row>
    <row r="20" spans="1:67" s="2" customFormat="1" ht="45" customHeight="1" x14ac:dyDescent="0.2">
      <c r="A20" s="24">
        <v>14</v>
      </c>
      <c r="B20" s="4" t="s">
        <v>31</v>
      </c>
      <c r="C20" s="7" t="s">
        <v>235</v>
      </c>
      <c r="D20" s="3" t="s">
        <v>18</v>
      </c>
      <c r="E20" s="5">
        <v>40</v>
      </c>
      <c r="F20" s="5">
        <v>6735.08</v>
      </c>
      <c r="G20" s="6">
        <f t="shared" si="0"/>
        <v>269403.2</v>
      </c>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5"/>
      <c r="AI20" s="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51">
        <v>2190</v>
      </c>
      <c r="BO20" s="51">
        <f>BN20*E20</f>
        <v>87600</v>
      </c>
    </row>
    <row r="21" spans="1:67" s="2" customFormat="1" ht="41.25" customHeight="1" x14ac:dyDescent="0.2">
      <c r="A21" s="24">
        <v>15</v>
      </c>
      <c r="B21" s="11" t="s">
        <v>281</v>
      </c>
      <c r="C21" s="7" t="s">
        <v>420</v>
      </c>
      <c r="D21" s="3" t="s">
        <v>18</v>
      </c>
      <c r="E21" s="5">
        <v>1500</v>
      </c>
      <c r="F21" s="5">
        <v>150</v>
      </c>
      <c r="G21" s="6">
        <f t="shared" si="0"/>
        <v>225000</v>
      </c>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5"/>
      <c r="AI21" s="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51">
        <v>149</v>
      </c>
      <c r="BO21" s="51">
        <f>BN21*E21</f>
        <v>223500</v>
      </c>
    </row>
    <row r="22" spans="1:67" ht="33.75" customHeight="1" x14ac:dyDescent="0.25">
      <c r="A22" s="24">
        <v>16</v>
      </c>
      <c r="B22" s="9" t="s">
        <v>105</v>
      </c>
      <c r="C22" s="11" t="s">
        <v>106</v>
      </c>
      <c r="D22" s="3" t="s">
        <v>18</v>
      </c>
      <c r="E22" s="5">
        <v>100</v>
      </c>
      <c r="F22" s="12">
        <v>3170</v>
      </c>
      <c r="G22" s="6">
        <f t="shared" si="0"/>
        <v>317000</v>
      </c>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5"/>
      <c r="AI22" s="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50"/>
      <c r="BO22" s="50"/>
    </row>
    <row r="23" spans="1:67" ht="36" customHeight="1" x14ac:dyDescent="0.25">
      <c r="A23" s="24"/>
      <c r="B23" s="4" t="s">
        <v>227</v>
      </c>
      <c r="C23" s="8"/>
      <c r="D23" s="20"/>
      <c r="E23" s="19"/>
      <c r="F23" s="20"/>
      <c r="G23" s="18">
        <f>SUM(G7:G22)</f>
        <v>3512967.2</v>
      </c>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5"/>
      <c r="AI23" s="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50"/>
      <c r="BO23" s="50"/>
    </row>
    <row r="24" spans="1:67" ht="76.5" customHeight="1" x14ac:dyDescent="0.25">
      <c r="A24" s="16">
        <v>17</v>
      </c>
      <c r="B24" s="9" t="s">
        <v>34</v>
      </c>
      <c r="C24" s="11" t="s">
        <v>278</v>
      </c>
      <c r="D24" s="10" t="s">
        <v>7</v>
      </c>
      <c r="E24" s="13">
        <v>5000</v>
      </c>
      <c r="F24" s="12">
        <v>30</v>
      </c>
      <c r="G24" s="13">
        <f>E24*F24</f>
        <v>150000</v>
      </c>
      <c r="H24" s="15"/>
      <c r="I24" s="15"/>
      <c r="J24" s="15">
        <v>24</v>
      </c>
      <c r="K24" s="15">
        <f>J24*E24</f>
        <v>120000</v>
      </c>
      <c r="L24" s="15"/>
      <c r="M24" s="15"/>
      <c r="N24" s="15"/>
      <c r="O24" s="15"/>
      <c r="P24" s="17">
        <v>17</v>
      </c>
      <c r="Q24" s="17">
        <f>P24*E24</f>
        <v>85000</v>
      </c>
      <c r="R24" s="15"/>
      <c r="S24" s="15"/>
      <c r="T24" s="15"/>
      <c r="U24" s="15"/>
      <c r="V24" s="15"/>
      <c r="W24" s="15"/>
      <c r="X24" s="15"/>
      <c r="Y24" s="15"/>
      <c r="Z24" s="15"/>
      <c r="AA24" s="15"/>
      <c r="AB24" s="15"/>
      <c r="AC24" s="15"/>
      <c r="AD24" s="15"/>
      <c r="AE24" s="15"/>
      <c r="AF24" s="15"/>
      <c r="AG24" s="15"/>
      <c r="AH24" s="5"/>
      <c r="AI24" s="5"/>
      <c r="AJ24" s="15"/>
      <c r="AK24" s="15"/>
      <c r="AL24" s="15"/>
      <c r="AM24" s="15"/>
      <c r="AN24" s="15"/>
      <c r="AO24" s="15"/>
      <c r="AP24" s="15"/>
      <c r="AQ24" s="15"/>
      <c r="AR24" s="15"/>
      <c r="AS24" s="15"/>
      <c r="AT24" s="15"/>
      <c r="AU24" s="15"/>
      <c r="AV24" s="15"/>
      <c r="AW24" s="15"/>
      <c r="AX24" s="15"/>
      <c r="AY24" s="15"/>
      <c r="AZ24" s="15"/>
      <c r="BA24" s="15"/>
      <c r="BB24" s="15"/>
      <c r="BC24" s="15"/>
      <c r="BD24" s="15"/>
      <c r="BE24" s="15"/>
      <c r="BF24" s="15">
        <v>11</v>
      </c>
      <c r="BG24" s="15">
        <f>BF24*E24</f>
        <v>55000</v>
      </c>
      <c r="BH24" s="15"/>
      <c r="BI24" s="15"/>
      <c r="BJ24" s="15">
        <v>9.75</v>
      </c>
      <c r="BK24" s="15">
        <f>BJ24*E24</f>
        <v>48750</v>
      </c>
      <c r="BL24" s="15">
        <v>18.8</v>
      </c>
      <c r="BM24" s="15">
        <f>BL24*E24</f>
        <v>94000</v>
      </c>
      <c r="BN24" s="50"/>
      <c r="BO24" s="50"/>
    </row>
    <row r="25" spans="1:67" ht="68.25" customHeight="1" x14ac:dyDescent="0.25">
      <c r="A25" s="16">
        <v>18</v>
      </c>
      <c r="B25" s="9" t="s">
        <v>35</v>
      </c>
      <c r="C25" s="11" t="s">
        <v>36</v>
      </c>
      <c r="D25" s="10" t="s">
        <v>7</v>
      </c>
      <c r="E25" s="13">
        <v>50</v>
      </c>
      <c r="F25" s="12">
        <v>1500</v>
      </c>
      <c r="G25" s="13">
        <f t="shared" ref="G25:G88" si="1">E25*F25</f>
        <v>75000</v>
      </c>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5"/>
      <c r="AI25" s="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7">
        <v>750</v>
      </c>
      <c r="BK25" s="17">
        <f>BJ25*E25</f>
        <v>37500</v>
      </c>
      <c r="BL25" s="15"/>
      <c r="BM25" s="15"/>
      <c r="BN25" s="50">
        <v>776</v>
      </c>
      <c r="BO25" s="50">
        <f t="shared" ref="BO25" si="2">BN25*E25</f>
        <v>38800</v>
      </c>
    </row>
    <row r="26" spans="1:67" ht="162" customHeight="1" x14ac:dyDescent="0.25">
      <c r="A26" s="16">
        <v>19</v>
      </c>
      <c r="B26" s="9" t="s">
        <v>236</v>
      </c>
      <c r="C26" s="11" t="s">
        <v>279</v>
      </c>
      <c r="D26" s="10" t="s">
        <v>7</v>
      </c>
      <c r="E26" s="13">
        <v>3</v>
      </c>
      <c r="F26" s="12">
        <v>4725</v>
      </c>
      <c r="G26" s="13">
        <f t="shared" si="1"/>
        <v>14175</v>
      </c>
      <c r="H26" s="15"/>
      <c r="I26" s="15"/>
      <c r="J26" s="15"/>
      <c r="K26" s="15"/>
      <c r="L26" s="15"/>
      <c r="M26" s="15"/>
      <c r="N26" s="15"/>
      <c r="O26" s="15"/>
      <c r="P26" s="17">
        <v>3400</v>
      </c>
      <c r="Q26" s="17">
        <f>P26*E26</f>
        <v>10200</v>
      </c>
      <c r="R26" s="15"/>
      <c r="S26" s="15"/>
      <c r="T26" s="15"/>
      <c r="U26" s="15"/>
      <c r="V26" s="15"/>
      <c r="W26" s="15"/>
      <c r="X26" s="15"/>
      <c r="Y26" s="15"/>
      <c r="Z26" s="15"/>
      <c r="AA26" s="15"/>
      <c r="AB26" s="15"/>
      <c r="AC26" s="15"/>
      <c r="AD26" s="15"/>
      <c r="AE26" s="15"/>
      <c r="AF26" s="15"/>
      <c r="AG26" s="15"/>
      <c r="AH26" s="5"/>
      <c r="AI26" s="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v>4725</v>
      </c>
      <c r="BK26" s="15">
        <f>BJ26*E26</f>
        <v>14175</v>
      </c>
      <c r="BL26" s="15"/>
      <c r="BM26" s="15"/>
      <c r="BN26" s="50"/>
      <c r="BO26" s="50"/>
    </row>
    <row r="27" spans="1:67" ht="53.25" customHeight="1" x14ac:dyDescent="0.25">
      <c r="A27" s="16">
        <v>20</v>
      </c>
      <c r="B27" s="9" t="s">
        <v>37</v>
      </c>
      <c r="C27" s="11" t="s">
        <v>38</v>
      </c>
      <c r="D27" s="10" t="s">
        <v>7</v>
      </c>
      <c r="E27" s="13">
        <v>100</v>
      </c>
      <c r="F27" s="12">
        <v>858</v>
      </c>
      <c r="G27" s="13">
        <f t="shared" si="1"/>
        <v>85800</v>
      </c>
      <c r="H27" s="17">
        <v>642</v>
      </c>
      <c r="I27" s="17">
        <f>H27*E27</f>
        <v>64200</v>
      </c>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5"/>
      <c r="AI27" s="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50"/>
      <c r="BO27" s="50"/>
    </row>
    <row r="28" spans="1:67" ht="76.5" customHeight="1" x14ac:dyDescent="0.25">
      <c r="A28" s="16">
        <v>21</v>
      </c>
      <c r="B28" s="9" t="s">
        <v>39</v>
      </c>
      <c r="C28" s="11" t="s">
        <v>295</v>
      </c>
      <c r="D28" s="10" t="s">
        <v>7</v>
      </c>
      <c r="E28" s="13">
        <v>10</v>
      </c>
      <c r="F28" s="12">
        <v>1240</v>
      </c>
      <c r="G28" s="13">
        <f t="shared" si="1"/>
        <v>12400</v>
      </c>
      <c r="H28" s="15"/>
      <c r="I28" s="15"/>
      <c r="J28" s="15"/>
      <c r="K28" s="15"/>
      <c r="L28" s="17">
        <v>700</v>
      </c>
      <c r="M28" s="17">
        <f>L28*E28</f>
        <v>7000</v>
      </c>
      <c r="N28" s="15"/>
      <c r="O28" s="15"/>
      <c r="P28" s="15"/>
      <c r="Q28" s="15"/>
      <c r="R28" s="15"/>
      <c r="S28" s="15"/>
      <c r="T28" s="15"/>
      <c r="U28" s="15"/>
      <c r="V28" s="15"/>
      <c r="W28" s="15"/>
      <c r="X28" s="15"/>
      <c r="Y28" s="15"/>
      <c r="Z28" s="15"/>
      <c r="AA28" s="15"/>
      <c r="AB28" s="15"/>
      <c r="AC28" s="15"/>
      <c r="AD28" s="15"/>
      <c r="AE28" s="15"/>
      <c r="AF28" s="15"/>
      <c r="AG28" s="15"/>
      <c r="AH28" s="5"/>
      <c r="AI28" s="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v>1228</v>
      </c>
      <c r="BM28" s="15">
        <f>BL28*E28</f>
        <v>12280</v>
      </c>
      <c r="BN28" s="50"/>
      <c r="BO28" s="50"/>
    </row>
    <row r="29" spans="1:67" ht="60" customHeight="1" x14ac:dyDescent="0.25">
      <c r="A29" s="16">
        <v>22</v>
      </c>
      <c r="B29" s="9" t="s">
        <v>280</v>
      </c>
      <c r="C29" s="11" t="s">
        <v>296</v>
      </c>
      <c r="D29" s="10" t="s">
        <v>40</v>
      </c>
      <c r="E29" s="13">
        <v>300</v>
      </c>
      <c r="F29" s="12">
        <v>2800</v>
      </c>
      <c r="G29" s="13">
        <f t="shared" si="1"/>
        <v>840000</v>
      </c>
      <c r="H29" s="15">
        <v>2742</v>
      </c>
      <c r="I29" s="15">
        <f>H29*E29</f>
        <v>822600</v>
      </c>
      <c r="J29" s="15"/>
      <c r="K29" s="15"/>
      <c r="L29" s="15"/>
      <c r="M29" s="15"/>
      <c r="N29" s="15"/>
      <c r="O29" s="15"/>
      <c r="P29" s="15"/>
      <c r="Q29" s="15"/>
      <c r="R29" s="15">
        <v>1305</v>
      </c>
      <c r="S29" s="15">
        <f>R29*E29</f>
        <v>391500</v>
      </c>
      <c r="T29" s="15"/>
      <c r="U29" s="15"/>
      <c r="V29" s="15"/>
      <c r="W29" s="15"/>
      <c r="X29" s="15"/>
      <c r="Y29" s="15"/>
      <c r="Z29" s="15"/>
      <c r="AA29" s="15"/>
      <c r="AB29" s="15"/>
      <c r="AC29" s="15"/>
      <c r="AD29" s="15"/>
      <c r="AE29" s="15"/>
      <c r="AF29" s="15"/>
      <c r="AG29" s="15"/>
      <c r="AH29" s="5"/>
      <c r="AI29" s="5"/>
      <c r="AJ29" s="15"/>
      <c r="AK29" s="15"/>
      <c r="AL29" s="15"/>
      <c r="AM29" s="15"/>
      <c r="AN29" s="15"/>
      <c r="AO29" s="15"/>
      <c r="AP29" s="15"/>
      <c r="AQ29" s="15"/>
      <c r="AR29" s="15"/>
      <c r="AS29" s="15"/>
      <c r="AT29" s="15"/>
      <c r="AU29" s="15"/>
      <c r="AV29" s="15"/>
      <c r="AW29" s="15"/>
      <c r="AX29" s="15"/>
      <c r="AY29" s="15"/>
      <c r="AZ29" s="15"/>
      <c r="BA29" s="15"/>
      <c r="BB29" s="17">
        <v>2300</v>
      </c>
      <c r="BC29" s="17">
        <f>BB29*E29</f>
        <v>690000</v>
      </c>
      <c r="BD29" s="15"/>
      <c r="BE29" s="15"/>
      <c r="BF29" s="15"/>
      <c r="BG29" s="15"/>
      <c r="BH29" s="15"/>
      <c r="BI29" s="15"/>
      <c r="BJ29" s="15">
        <v>2750</v>
      </c>
      <c r="BK29" s="15">
        <f t="shared" ref="BK29:BK30" si="3">BJ29*E29</f>
        <v>825000</v>
      </c>
      <c r="BL29" s="15"/>
      <c r="BM29" s="15"/>
      <c r="BN29" s="50"/>
      <c r="BO29" s="50"/>
    </row>
    <row r="30" spans="1:67" ht="61.5" customHeight="1" x14ac:dyDescent="0.25">
      <c r="A30" s="16">
        <v>23</v>
      </c>
      <c r="B30" s="9" t="s">
        <v>280</v>
      </c>
      <c r="C30" s="11" t="s">
        <v>297</v>
      </c>
      <c r="D30" s="10" t="s">
        <v>40</v>
      </c>
      <c r="E30" s="13">
        <v>200</v>
      </c>
      <c r="F30" s="12">
        <v>2800</v>
      </c>
      <c r="G30" s="13">
        <f t="shared" si="1"/>
        <v>560000</v>
      </c>
      <c r="H30" s="17">
        <v>2742</v>
      </c>
      <c r="I30" s="17">
        <f>H30*E30</f>
        <v>548400</v>
      </c>
      <c r="J30" s="15"/>
      <c r="K30" s="15"/>
      <c r="L30" s="15"/>
      <c r="M30" s="15"/>
      <c r="N30" s="15"/>
      <c r="O30" s="15"/>
      <c r="P30" s="15"/>
      <c r="Q30" s="15"/>
      <c r="R30" s="15">
        <v>1422</v>
      </c>
      <c r="S30" s="15">
        <f>R30*E30</f>
        <v>284400</v>
      </c>
      <c r="T30" s="15"/>
      <c r="U30" s="15"/>
      <c r="V30" s="15"/>
      <c r="W30" s="15"/>
      <c r="X30" s="15"/>
      <c r="Y30" s="15"/>
      <c r="Z30" s="15"/>
      <c r="AA30" s="15"/>
      <c r="AB30" s="15">
        <v>2800</v>
      </c>
      <c r="AC30" s="15">
        <f>AB30*E30</f>
        <v>560000</v>
      </c>
      <c r="AD30" s="15"/>
      <c r="AE30" s="15"/>
      <c r="AF30" s="15"/>
      <c r="AG30" s="15"/>
      <c r="AH30" s="5"/>
      <c r="AI30" s="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v>2750</v>
      </c>
      <c r="BK30" s="15">
        <f t="shared" si="3"/>
        <v>550000</v>
      </c>
      <c r="BL30" s="15"/>
      <c r="BM30" s="15"/>
      <c r="BN30" s="50"/>
      <c r="BO30" s="50"/>
    </row>
    <row r="31" spans="1:67" ht="42.75" customHeight="1" x14ac:dyDescent="0.25">
      <c r="A31" s="16">
        <v>24</v>
      </c>
      <c r="B31" s="9" t="s">
        <v>299</v>
      </c>
      <c r="C31" s="11" t="s">
        <v>298</v>
      </c>
      <c r="D31" s="10" t="s">
        <v>32</v>
      </c>
      <c r="E31" s="13">
        <v>5</v>
      </c>
      <c r="F31" s="12">
        <v>4000</v>
      </c>
      <c r="G31" s="13">
        <f t="shared" si="1"/>
        <v>20000</v>
      </c>
      <c r="H31" s="15"/>
      <c r="I31" s="15"/>
      <c r="J31" s="15"/>
      <c r="K31" s="15"/>
      <c r="L31" s="15"/>
      <c r="M31" s="15"/>
      <c r="N31" s="15"/>
      <c r="O31" s="15"/>
      <c r="P31" s="15"/>
      <c r="Q31" s="15"/>
      <c r="R31" s="15"/>
      <c r="S31" s="15"/>
      <c r="T31" s="15"/>
      <c r="U31" s="15"/>
      <c r="V31" s="17">
        <v>3800</v>
      </c>
      <c r="W31" s="17">
        <f>V31*E31</f>
        <v>19000</v>
      </c>
      <c r="X31" s="15"/>
      <c r="Y31" s="15"/>
      <c r="Z31" s="15"/>
      <c r="AA31" s="15"/>
      <c r="AB31" s="15"/>
      <c r="AC31" s="15"/>
      <c r="AD31" s="15"/>
      <c r="AE31" s="15"/>
      <c r="AF31" s="15"/>
      <c r="AG31" s="15"/>
      <c r="AH31" s="5"/>
      <c r="AI31" s="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50"/>
      <c r="BO31" s="50"/>
    </row>
    <row r="32" spans="1:67" ht="46.5" customHeight="1" x14ac:dyDescent="0.25">
      <c r="A32" s="16">
        <v>25</v>
      </c>
      <c r="B32" s="9" t="s">
        <v>300</v>
      </c>
      <c r="C32" s="11" t="s">
        <v>298</v>
      </c>
      <c r="D32" s="10" t="s">
        <v>32</v>
      </c>
      <c r="E32" s="13">
        <v>5</v>
      </c>
      <c r="F32" s="12">
        <v>4000</v>
      </c>
      <c r="G32" s="13">
        <f t="shared" si="1"/>
        <v>20000</v>
      </c>
      <c r="H32" s="15"/>
      <c r="I32" s="15"/>
      <c r="J32" s="15"/>
      <c r="K32" s="15"/>
      <c r="L32" s="15"/>
      <c r="M32" s="15"/>
      <c r="N32" s="15"/>
      <c r="O32" s="15"/>
      <c r="P32" s="15"/>
      <c r="Q32" s="15"/>
      <c r="R32" s="15"/>
      <c r="S32" s="15"/>
      <c r="T32" s="15"/>
      <c r="U32" s="15"/>
      <c r="V32" s="17">
        <v>3800</v>
      </c>
      <c r="W32" s="17">
        <f>V32*E32</f>
        <v>19000</v>
      </c>
      <c r="X32" s="15"/>
      <c r="Y32" s="15"/>
      <c r="Z32" s="15"/>
      <c r="AA32" s="15"/>
      <c r="AB32" s="15"/>
      <c r="AC32" s="15"/>
      <c r="AD32" s="15"/>
      <c r="AE32" s="15"/>
      <c r="AF32" s="15"/>
      <c r="AG32" s="15"/>
      <c r="AH32" s="5"/>
      <c r="AI32" s="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50"/>
      <c r="BO32" s="50"/>
    </row>
    <row r="33" spans="1:67" ht="48" customHeight="1" x14ac:dyDescent="0.25">
      <c r="A33" s="16">
        <v>26</v>
      </c>
      <c r="B33" s="9" t="s">
        <v>301</v>
      </c>
      <c r="C33" s="11" t="s">
        <v>298</v>
      </c>
      <c r="D33" s="10" t="s">
        <v>32</v>
      </c>
      <c r="E33" s="13">
        <v>5</v>
      </c>
      <c r="F33" s="12">
        <v>4000</v>
      </c>
      <c r="G33" s="13">
        <f t="shared" si="1"/>
        <v>20000</v>
      </c>
      <c r="H33" s="15"/>
      <c r="I33" s="15"/>
      <c r="J33" s="15"/>
      <c r="K33" s="15"/>
      <c r="L33" s="15"/>
      <c r="M33" s="15"/>
      <c r="N33" s="15"/>
      <c r="O33" s="15"/>
      <c r="P33" s="15"/>
      <c r="Q33" s="15"/>
      <c r="R33" s="15"/>
      <c r="S33" s="15"/>
      <c r="T33" s="15"/>
      <c r="U33" s="15"/>
      <c r="V33" s="17">
        <v>3800</v>
      </c>
      <c r="W33" s="17">
        <f>V33*E33</f>
        <v>19000</v>
      </c>
      <c r="X33" s="15"/>
      <c r="Y33" s="15"/>
      <c r="Z33" s="15"/>
      <c r="AA33" s="15"/>
      <c r="AB33" s="15"/>
      <c r="AC33" s="15"/>
      <c r="AD33" s="15"/>
      <c r="AE33" s="15"/>
      <c r="AF33" s="15"/>
      <c r="AG33" s="15"/>
      <c r="AH33" s="5"/>
      <c r="AI33" s="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50"/>
      <c r="BO33" s="50"/>
    </row>
    <row r="34" spans="1:67" ht="48.75" customHeight="1" x14ac:dyDescent="0.25">
      <c r="A34" s="16">
        <v>27</v>
      </c>
      <c r="B34" s="9" t="s">
        <v>302</v>
      </c>
      <c r="C34" s="11" t="s">
        <v>298</v>
      </c>
      <c r="D34" s="10" t="s">
        <v>32</v>
      </c>
      <c r="E34" s="13">
        <v>10</v>
      </c>
      <c r="F34" s="12">
        <v>600</v>
      </c>
      <c r="G34" s="13">
        <f t="shared" si="1"/>
        <v>6000</v>
      </c>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5"/>
      <c r="AI34" s="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50"/>
      <c r="BO34" s="50"/>
    </row>
    <row r="35" spans="1:67" ht="48.75" customHeight="1" x14ac:dyDescent="0.25">
      <c r="A35" s="16">
        <v>28</v>
      </c>
      <c r="B35" s="9" t="s">
        <v>303</v>
      </c>
      <c r="C35" s="11" t="s">
        <v>298</v>
      </c>
      <c r="D35" s="10" t="s">
        <v>32</v>
      </c>
      <c r="E35" s="13">
        <v>10</v>
      </c>
      <c r="F35" s="12">
        <v>600</v>
      </c>
      <c r="G35" s="13">
        <f t="shared" si="1"/>
        <v>6000</v>
      </c>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5"/>
      <c r="AI35" s="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50"/>
      <c r="BO35" s="50"/>
    </row>
    <row r="36" spans="1:67" ht="47.25" customHeight="1" x14ac:dyDescent="0.25">
      <c r="A36" s="16">
        <v>29</v>
      </c>
      <c r="B36" s="9" t="s">
        <v>304</v>
      </c>
      <c r="C36" s="11" t="s">
        <v>298</v>
      </c>
      <c r="D36" s="10" t="s">
        <v>32</v>
      </c>
      <c r="E36" s="13">
        <v>10</v>
      </c>
      <c r="F36" s="12">
        <v>600</v>
      </c>
      <c r="G36" s="13">
        <f t="shared" si="1"/>
        <v>6000</v>
      </c>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5"/>
      <c r="AI36" s="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50"/>
      <c r="BO36" s="50"/>
    </row>
    <row r="37" spans="1:67" ht="49.5" customHeight="1" x14ac:dyDescent="0.25">
      <c r="A37" s="16">
        <v>30</v>
      </c>
      <c r="B37" s="9" t="s">
        <v>305</v>
      </c>
      <c r="C37" s="11" t="s">
        <v>298</v>
      </c>
      <c r="D37" s="10" t="s">
        <v>32</v>
      </c>
      <c r="E37" s="13">
        <v>10</v>
      </c>
      <c r="F37" s="12">
        <v>600</v>
      </c>
      <c r="G37" s="13">
        <f t="shared" si="1"/>
        <v>6000</v>
      </c>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5"/>
      <c r="AI37" s="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50"/>
      <c r="BO37" s="50"/>
    </row>
    <row r="38" spans="1:67" ht="51.75" customHeight="1" x14ac:dyDescent="0.25">
      <c r="A38" s="16">
        <v>31</v>
      </c>
      <c r="B38" s="9" t="s">
        <v>306</v>
      </c>
      <c r="C38" s="11" t="s">
        <v>298</v>
      </c>
      <c r="D38" s="10" t="s">
        <v>32</v>
      </c>
      <c r="E38" s="13">
        <v>10</v>
      </c>
      <c r="F38" s="12">
        <v>600</v>
      </c>
      <c r="G38" s="13">
        <f t="shared" si="1"/>
        <v>6000</v>
      </c>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5"/>
      <c r="AI38" s="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50"/>
      <c r="BO38" s="50"/>
    </row>
    <row r="39" spans="1:67" ht="40.5" customHeight="1" x14ac:dyDescent="0.25">
      <c r="A39" s="16">
        <v>32</v>
      </c>
      <c r="B39" s="9" t="s">
        <v>307</v>
      </c>
      <c r="C39" s="11" t="s">
        <v>298</v>
      </c>
      <c r="D39" s="10" t="s">
        <v>32</v>
      </c>
      <c r="E39" s="13">
        <v>10</v>
      </c>
      <c r="F39" s="12">
        <v>600</v>
      </c>
      <c r="G39" s="13">
        <f t="shared" si="1"/>
        <v>6000</v>
      </c>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5"/>
      <c r="AI39" s="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50"/>
      <c r="BO39" s="50"/>
    </row>
    <row r="40" spans="1:67" ht="98.25" customHeight="1" x14ac:dyDescent="0.25">
      <c r="A40" s="16">
        <v>33</v>
      </c>
      <c r="B40" s="9" t="s">
        <v>41</v>
      </c>
      <c r="C40" s="11" t="s">
        <v>42</v>
      </c>
      <c r="D40" s="10" t="s">
        <v>7</v>
      </c>
      <c r="E40" s="13">
        <v>1</v>
      </c>
      <c r="F40" s="12">
        <v>540000</v>
      </c>
      <c r="G40" s="13">
        <f t="shared" si="1"/>
        <v>540000</v>
      </c>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5"/>
      <c r="AI40" s="5"/>
      <c r="AJ40" s="15"/>
      <c r="AK40" s="15"/>
      <c r="AL40" s="15"/>
      <c r="AM40" s="15"/>
      <c r="AN40" s="15"/>
      <c r="AO40" s="15"/>
      <c r="AP40" s="17">
        <v>535000</v>
      </c>
      <c r="AQ40" s="17">
        <f>AP40*E40</f>
        <v>535000</v>
      </c>
      <c r="AR40" s="15"/>
      <c r="AS40" s="15"/>
      <c r="AT40" s="15"/>
      <c r="AU40" s="15"/>
      <c r="AV40" s="15"/>
      <c r="AW40" s="15"/>
      <c r="AX40" s="15"/>
      <c r="AY40" s="15"/>
      <c r="AZ40" s="15"/>
      <c r="BA40" s="15"/>
      <c r="BB40" s="15"/>
      <c r="BC40" s="15"/>
      <c r="BD40" s="15"/>
      <c r="BE40" s="15"/>
      <c r="BF40" s="15"/>
      <c r="BG40" s="15"/>
      <c r="BH40" s="15"/>
      <c r="BI40" s="15"/>
      <c r="BJ40" s="15"/>
      <c r="BK40" s="15"/>
      <c r="BL40" s="15"/>
      <c r="BM40" s="15"/>
      <c r="BN40" s="50"/>
      <c r="BO40" s="50"/>
    </row>
    <row r="41" spans="1:67" ht="63.75" customHeight="1" x14ac:dyDescent="0.25">
      <c r="A41" s="16">
        <v>34</v>
      </c>
      <c r="B41" s="9" t="s">
        <v>43</v>
      </c>
      <c r="C41" s="11" t="s">
        <v>44</v>
      </c>
      <c r="D41" s="10" t="s">
        <v>7</v>
      </c>
      <c r="E41" s="13">
        <v>1</v>
      </c>
      <c r="F41" s="12">
        <v>100000</v>
      </c>
      <c r="G41" s="13">
        <f t="shared" si="1"/>
        <v>100000</v>
      </c>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5"/>
      <c r="AI41" s="5"/>
      <c r="AJ41" s="15"/>
      <c r="AK41" s="15"/>
      <c r="AL41" s="15"/>
      <c r="AM41" s="15"/>
      <c r="AN41" s="15"/>
      <c r="AO41" s="15"/>
      <c r="AP41" s="17">
        <v>99000</v>
      </c>
      <c r="AQ41" s="17">
        <f>AP41*E41</f>
        <v>99000</v>
      </c>
      <c r="AR41" s="15"/>
      <c r="AS41" s="15"/>
      <c r="AT41" s="15"/>
      <c r="AU41" s="15"/>
      <c r="AV41" s="15"/>
      <c r="AW41" s="15"/>
      <c r="AX41" s="15"/>
      <c r="AY41" s="15"/>
      <c r="AZ41" s="15"/>
      <c r="BA41" s="15"/>
      <c r="BB41" s="15"/>
      <c r="BC41" s="15"/>
      <c r="BD41" s="15"/>
      <c r="BE41" s="15"/>
      <c r="BF41" s="15"/>
      <c r="BG41" s="15"/>
      <c r="BH41" s="15"/>
      <c r="BI41" s="15"/>
      <c r="BJ41" s="15"/>
      <c r="BK41" s="15"/>
      <c r="BL41" s="15"/>
      <c r="BM41" s="15"/>
      <c r="BN41" s="50"/>
      <c r="BO41" s="50"/>
    </row>
    <row r="42" spans="1:67" ht="87" customHeight="1" x14ac:dyDescent="0.25">
      <c r="A42" s="16">
        <v>35</v>
      </c>
      <c r="B42" s="9" t="s">
        <v>45</v>
      </c>
      <c r="C42" s="11" t="s">
        <v>238</v>
      </c>
      <c r="D42" s="10" t="s">
        <v>7</v>
      </c>
      <c r="E42" s="13">
        <v>5</v>
      </c>
      <c r="F42" s="12">
        <v>600</v>
      </c>
      <c r="G42" s="13">
        <f t="shared" si="1"/>
        <v>3000</v>
      </c>
      <c r="H42" s="15">
        <v>594.5</v>
      </c>
      <c r="I42" s="15">
        <f>H42*E42</f>
        <v>2972.5</v>
      </c>
      <c r="J42" s="15"/>
      <c r="K42" s="15"/>
      <c r="L42" s="17">
        <v>550</v>
      </c>
      <c r="M42" s="17">
        <f>L42*E42</f>
        <v>2750</v>
      </c>
      <c r="N42" s="15"/>
      <c r="O42" s="15"/>
      <c r="P42" s="15"/>
      <c r="Q42" s="15"/>
      <c r="R42" s="15"/>
      <c r="S42" s="15"/>
      <c r="T42" s="15"/>
      <c r="U42" s="15"/>
      <c r="V42" s="15"/>
      <c r="W42" s="15"/>
      <c r="X42" s="15"/>
      <c r="Y42" s="15"/>
      <c r="Z42" s="15"/>
      <c r="AA42" s="15"/>
      <c r="AB42" s="15"/>
      <c r="AC42" s="15"/>
      <c r="AD42" s="15"/>
      <c r="AE42" s="15"/>
      <c r="AF42" s="15"/>
      <c r="AG42" s="15"/>
      <c r="AH42" s="5"/>
      <c r="AI42" s="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50"/>
      <c r="BO42" s="50"/>
    </row>
    <row r="43" spans="1:67" ht="72" customHeight="1" x14ac:dyDescent="0.25">
      <c r="A43" s="16">
        <v>36</v>
      </c>
      <c r="B43" s="9" t="s">
        <v>46</v>
      </c>
      <c r="C43" s="11" t="s">
        <v>430</v>
      </c>
      <c r="D43" s="10" t="s">
        <v>7</v>
      </c>
      <c r="E43" s="13">
        <v>20</v>
      </c>
      <c r="F43" s="12">
        <v>1500</v>
      </c>
      <c r="G43" s="13">
        <f t="shared" si="1"/>
        <v>30000</v>
      </c>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5"/>
      <c r="AI43" s="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7">
        <v>1498</v>
      </c>
      <c r="BM43" s="17">
        <f>BL43*E43</f>
        <v>29960</v>
      </c>
      <c r="BN43" s="50"/>
      <c r="BO43" s="50"/>
    </row>
    <row r="44" spans="1:67" ht="39.75" customHeight="1" x14ac:dyDescent="0.25">
      <c r="A44" s="16">
        <v>37</v>
      </c>
      <c r="B44" s="9" t="s">
        <v>47</v>
      </c>
      <c r="C44" s="11" t="s">
        <v>237</v>
      </c>
      <c r="D44" s="10" t="s">
        <v>7</v>
      </c>
      <c r="E44" s="13">
        <v>500</v>
      </c>
      <c r="F44" s="12">
        <v>380</v>
      </c>
      <c r="G44" s="13">
        <f t="shared" si="1"/>
        <v>190000</v>
      </c>
      <c r="H44" s="15">
        <v>376</v>
      </c>
      <c r="I44" s="15">
        <f>H44*E44</f>
        <v>188000</v>
      </c>
      <c r="J44" s="15"/>
      <c r="K44" s="15"/>
      <c r="L44" s="17">
        <v>260</v>
      </c>
      <c r="M44" s="17">
        <f>L44*E44</f>
        <v>130000</v>
      </c>
      <c r="N44" s="15"/>
      <c r="O44" s="15"/>
      <c r="P44" s="15"/>
      <c r="Q44" s="15"/>
      <c r="R44" s="15"/>
      <c r="S44" s="15"/>
      <c r="T44" s="15"/>
      <c r="U44" s="15"/>
      <c r="V44" s="15"/>
      <c r="W44" s="15"/>
      <c r="X44" s="15"/>
      <c r="Y44" s="15"/>
      <c r="Z44" s="15"/>
      <c r="AA44" s="15"/>
      <c r="AB44" s="15"/>
      <c r="AC44" s="15"/>
      <c r="AD44" s="15"/>
      <c r="AE44" s="15"/>
      <c r="AF44" s="15"/>
      <c r="AG44" s="15"/>
      <c r="AH44" s="5"/>
      <c r="AI44" s="5"/>
      <c r="AJ44" s="15"/>
      <c r="AK44" s="15"/>
      <c r="AL44" s="15">
        <v>328</v>
      </c>
      <c r="AM44" s="15">
        <f>AL44*E44</f>
        <v>164000</v>
      </c>
      <c r="AN44" s="15"/>
      <c r="AO44" s="15"/>
      <c r="AP44" s="15"/>
      <c r="AQ44" s="15"/>
      <c r="AR44" s="15"/>
      <c r="AS44" s="15"/>
      <c r="AT44" s="15">
        <v>350</v>
      </c>
      <c r="AU44" s="15">
        <f>AT44*E44</f>
        <v>175000</v>
      </c>
      <c r="AV44" s="15"/>
      <c r="AW44" s="15"/>
      <c r="AX44" s="15"/>
      <c r="AY44" s="15"/>
      <c r="AZ44" s="15"/>
      <c r="BA44" s="15"/>
      <c r="BB44" s="15"/>
      <c r="BC44" s="15"/>
      <c r="BD44" s="15"/>
      <c r="BE44" s="15"/>
      <c r="BF44" s="15">
        <v>325</v>
      </c>
      <c r="BG44" s="15">
        <f>BF44*E44</f>
        <v>162500</v>
      </c>
      <c r="BH44" s="15"/>
      <c r="BI44" s="15"/>
      <c r="BJ44" s="15">
        <v>350</v>
      </c>
      <c r="BK44" s="15">
        <f>BJ44*E44</f>
        <v>175000</v>
      </c>
      <c r="BL44" s="15"/>
      <c r="BM44" s="15"/>
      <c r="BN44" s="50"/>
      <c r="BO44" s="50"/>
    </row>
    <row r="45" spans="1:67" ht="39.75" customHeight="1" x14ac:dyDescent="0.25">
      <c r="A45" s="16">
        <v>38</v>
      </c>
      <c r="B45" s="9" t="s">
        <v>48</v>
      </c>
      <c r="C45" s="11" t="s">
        <v>49</v>
      </c>
      <c r="D45" s="10" t="s">
        <v>32</v>
      </c>
      <c r="E45" s="13">
        <v>15</v>
      </c>
      <c r="F45" s="12">
        <v>200000</v>
      </c>
      <c r="G45" s="13">
        <f t="shared" si="1"/>
        <v>3000000</v>
      </c>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5"/>
      <c r="AI45" s="5"/>
      <c r="AJ45" s="15"/>
      <c r="AK45" s="15"/>
      <c r="AL45" s="15"/>
      <c r="AM45" s="15"/>
      <c r="AN45" s="15"/>
      <c r="AO45" s="15"/>
      <c r="AP45" s="15"/>
      <c r="AQ45" s="15"/>
      <c r="AR45" s="17">
        <v>200000</v>
      </c>
      <c r="AS45" s="17">
        <f>AR45*E45</f>
        <v>3000000</v>
      </c>
      <c r="AT45" s="15"/>
      <c r="AU45" s="15"/>
      <c r="AV45" s="15"/>
      <c r="AW45" s="15"/>
      <c r="AX45" s="15"/>
      <c r="AY45" s="15"/>
      <c r="AZ45" s="15"/>
      <c r="BA45" s="15"/>
      <c r="BB45" s="15"/>
      <c r="BC45" s="15"/>
      <c r="BD45" s="15"/>
      <c r="BE45" s="15"/>
      <c r="BF45" s="15"/>
      <c r="BG45" s="15"/>
      <c r="BH45" s="15"/>
      <c r="BI45" s="15"/>
      <c r="BJ45" s="15"/>
      <c r="BK45" s="15"/>
      <c r="BL45" s="15"/>
      <c r="BM45" s="15"/>
      <c r="BN45" s="50"/>
      <c r="BO45" s="50"/>
    </row>
    <row r="46" spans="1:67" ht="40.5" customHeight="1" x14ac:dyDescent="0.25">
      <c r="A46" s="16">
        <v>39</v>
      </c>
      <c r="B46" s="9" t="s">
        <v>308</v>
      </c>
      <c r="C46" s="11"/>
      <c r="D46" s="10" t="s">
        <v>40</v>
      </c>
      <c r="E46" s="13">
        <v>120</v>
      </c>
      <c r="F46" s="12">
        <v>700</v>
      </c>
      <c r="G46" s="13">
        <f t="shared" si="1"/>
        <v>84000</v>
      </c>
      <c r="H46" s="15">
        <v>118</v>
      </c>
      <c r="I46" s="15">
        <f t="shared" ref="I46:I61" si="4">H46*E46</f>
        <v>14160</v>
      </c>
      <c r="J46" s="15"/>
      <c r="K46" s="15"/>
      <c r="L46" s="15"/>
      <c r="M46" s="15"/>
      <c r="N46" s="15"/>
      <c r="O46" s="15"/>
      <c r="P46" s="15"/>
      <c r="Q46" s="15"/>
      <c r="R46" s="15">
        <v>260</v>
      </c>
      <c r="S46" s="15">
        <f>R46*E46</f>
        <v>31200</v>
      </c>
      <c r="T46" s="15"/>
      <c r="U46" s="15"/>
      <c r="V46" s="15">
        <v>100</v>
      </c>
      <c r="W46" s="15">
        <f>V46*E46</f>
        <v>12000</v>
      </c>
      <c r="X46" s="15"/>
      <c r="Y46" s="15"/>
      <c r="Z46" s="15"/>
      <c r="AA46" s="15"/>
      <c r="AB46" s="15"/>
      <c r="AC46" s="15"/>
      <c r="AD46" s="15"/>
      <c r="AE46" s="15"/>
      <c r="AF46" s="15"/>
      <c r="AG46" s="15"/>
      <c r="AH46" s="5"/>
      <c r="AI46" s="5"/>
      <c r="AJ46" s="15"/>
      <c r="AK46" s="15"/>
      <c r="AL46" s="15"/>
      <c r="AM46" s="15"/>
      <c r="AN46" s="15"/>
      <c r="AO46" s="15"/>
      <c r="AP46" s="15"/>
      <c r="AQ46" s="15"/>
      <c r="AR46" s="15"/>
      <c r="AS46" s="15"/>
      <c r="AT46" s="15"/>
      <c r="AU46" s="15"/>
      <c r="AV46" s="15"/>
      <c r="AW46" s="15"/>
      <c r="AX46" s="15"/>
      <c r="AY46" s="15"/>
      <c r="AZ46" s="15"/>
      <c r="BA46" s="15"/>
      <c r="BB46" s="15"/>
      <c r="BC46" s="15"/>
      <c r="BD46" s="15"/>
      <c r="BE46" s="15"/>
      <c r="BF46" s="17">
        <v>70</v>
      </c>
      <c r="BG46" s="17">
        <f>BF46*E46</f>
        <v>8400</v>
      </c>
      <c r="BH46" s="15"/>
      <c r="BI46" s="15"/>
      <c r="BJ46" s="15"/>
      <c r="BK46" s="15"/>
      <c r="BL46" s="15">
        <v>114</v>
      </c>
      <c r="BM46" s="15">
        <f t="shared" ref="BM46:BM50" si="5">BL46*E46</f>
        <v>13680</v>
      </c>
      <c r="BN46" s="50"/>
      <c r="BO46" s="50"/>
    </row>
    <row r="47" spans="1:67" ht="42" customHeight="1" x14ac:dyDescent="0.25">
      <c r="A47" s="16">
        <v>40</v>
      </c>
      <c r="B47" s="9" t="s">
        <v>309</v>
      </c>
      <c r="C47" s="11"/>
      <c r="D47" s="10" t="s">
        <v>40</v>
      </c>
      <c r="E47" s="13">
        <v>120</v>
      </c>
      <c r="F47" s="12">
        <v>2000</v>
      </c>
      <c r="G47" s="13">
        <f t="shared" si="1"/>
        <v>240000</v>
      </c>
      <c r="H47" s="15">
        <v>118</v>
      </c>
      <c r="I47" s="15">
        <f t="shared" si="4"/>
        <v>14160</v>
      </c>
      <c r="J47" s="15"/>
      <c r="K47" s="15"/>
      <c r="L47" s="15"/>
      <c r="M47" s="15"/>
      <c r="N47" s="15"/>
      <c r="O47" s="15"/>
      <c r="P47" s="15"/>
      <c r="Q47" s="15"/>
      <c r="R47" s="15">
        <v>260</v>
      </c>
      <c r="S47" s="15">
        <f>R47*E47</f>
        <v>31200</v>
      </c>
      <c r="T47" s="15"/>
      <c r="U47" s="15"/>
      <c r="V47" s="15">
        <v>100</v>
      </c>
      <c r="W47" s="15">
        <f>V47*E47</f>
        <v>12000</v>
      </c>
      <c r="X47" s="15"/>
      <c r="Y47" s="15"/>
      <c r="Z47" s="15"/>
      <c r="AA47" s="15"/>
      <c r="AB47" s="15"/>
      <c r="AC47" s="15"/>
      <c r="AD47" s="15"/>
      <c r="AE47" s="15"/>
      <c r="AF47" s="15"/>
      <c r="AG47" s="15"/>
      <c r="AH47" s="5"/>
      <c r="AI47" s="5"/>
      <c r="AJ47" s="15"/>
      <c r="AK47" s="15"/>
      <c r="AL47" s="15"/>
      <c r="AM47" s="15"/>
      <c r="AN47" s="15"/>
      <c r="AO47" s="15"/>
      <c r="AP47" s="15"/>
      <c r="AQ47" s="15"/>
      <c r="AR47" s="15"/>
      <c r="AS47" s="15"/>
      <c r="AT47" s="15"/>
      <c r="AU47" s="15"/>
      <c r="AV47" s="15"/>
      <c r="AW47" s="15"/>
      <c r="AX47" s="15"/>
      <c r="AY47" s="15"/>
      <c r="AZ47" s="15"/>
      <c r="BA47" s="15"/>
      <c r="BB47" s="15"/>
      <c r="BC47" s="15"/>
      <c r="BD47" s="15"/>
      <c r="BE47" s="15"/>
      <c r="BF47" s="17">
        <v>70</v>
      </c>
      <c r="BG47" s="17">
        <f>BF47*E47</f>
        <v>8400</v>
      </c>
      <c r="BH47" s="15"/>
      <c r="BI47" s="15"/>
      <c r="BJ47" s="15"/>
      <c r="BK47" s="15"/>
      <c r="BL47" s="15">
        <v>114</v>
      </c>
      <c r="BM47" s="15">
        <f t="shared" si="5"/>
        <v>13680</v>
      </c>
      <c r="BN47" s="50"/>
      <c r="BO47" s="50"/>
    </row>
    <row r="48" spans="1:67" ht="37.5" customHeight="1" x14ac:dyDescent="0.25">
      <c r="A48" s="16">
        <v>41</v>
      </c>
      <c r="B48" s="9" t="s">
        <v>310</v>
      </c>
      <c r="C48" s="11"/>
      <c r="D48" s="10" t="s">
        <v>40</v>
      </c>
      <c r="E48" s="13">
        <v>1500</v>
      </c>
      <c r="F48" s="12">
        <v>118</v>
      </c>
      <c r="G48" s="13">
        <f t="shared" si="1"/>
        <v>177000</v>
      </c>
      <c r="H48" s="15">
        <v>118</v>
      </c>
      <c r="I48" s="15">
        <f t="shared" si="4"/>
        <v>177000</v>
      </c>
      <c r="J48" s="15"/>
      <c r="K48" s="15"/>
      <c r="L48" s="15"/>
      <c r="M48" s="15"/>
      <c r="N48" s="15"/>
      <c r="O48" s="15"/>
      <c r="P48" s="15"/>
      <c r="Q48" s="15"/>
      <c r="R48" s="15"/>
      <c r="S48" s="15"/>
      <c r="T48" s="15"/>
      <c r="U48" s="15"/>
      <c r="V48" s="15">
        <v>100</v>
      </c>
      <c r="W48" s="15">
        <f>V48*E48</f>
        <v>150000</v>
      </c>
      <c r="X48" s="15"/>
      <c r="Y48" s="15"/>
      <c r="Z48" s="15"/>
      <c r="AA48" s="15"/>
      <c r="AB48" s="15"/>
      <c r="AC48" s="15"/>
      <c r="AD48" s="15"/>
      <c r="AE48" s="15"/>
      <c r="AF48" s="15"/>
      <c r="AG48" s="15"/>
      <c r="AH48" s="5"/>
      <c r="AI48" s="5"/>
      <c r="AJ48" s="15"/>
      <c r="AK48" s="15"/>
      <c r="AL48" s="15"/>
      <c r="AM48" s="15"/>
      <c r="AN48" s="15"/>
      <c r="AO48" s="15"/>
      <c r="AP48" s="15"/>
      <c r="AQ48" s="15"/>
      <c r="AR48" s="15"/>
      <c r="AS48" s="15"/>
      <c r="AT48" s="15"/>
      <c r="AU48" s="15"/>
      <c r="AV48" s="15"/>
      <c r="AW48" s="15"/>
      <c r="AX48" s="15"/>
      <c r="AY48" s="15"/>
      <c r="AZ48" s="15"/>
      <c r="BA48" s="15"/>
      <c r="BB48" s="15"/>
      <c r="BC48" s="15"/>
      <c r="BD48" s="15"/>
      <c r="BE48" s="15"/>
      <c r="BF48" s="17">
        <v>70</v>
      </c>
      <c r="BG48" s="17">
        <f>BF48*E48</f>
        <v>105000</v>
      </c>
      <c r="BH48" s="15"/>
      <c r="BI48" s="15"/>
      <c r="BJ48" s="15">
        <v>74</v>
      </c>
      <c r="BK48" s="15">
        <f t="shared" ref="BK48:BK61" si="6">BJ48*E48</f>
        <v>111000</v>
      </c>
      <c r="BL48" s="15">
        <v>114</v>
      </c>
      <c r="BM48" s="15">
        <f t="shared" si="5"/>
        <v>171000</v>
      </c>
      <c r="BN48" s="50"/>
      <c r="BO48" s="50"/>
    </row>
    <row r="49" spans="1:67" ht="42.75" customHeight="1" x14ac:dyDescent="0.25">
      <c r="A49" s="16">
        <v>42</v>
      </c>
      <c r="B49" s="9" t="s">
        <v>311</v>
      </c>
      <c r="C49" s="11"/>
      <c r="D49" s="10" t="s">
        <v>40</v>
      </c>
      <c r="E49" s="13">
        <v>1300</v>
      </c>
      <c r="F49" s="12">
        <v>118</v>
      </c>
      <c r="G49" s="13">
        <f t="shared" si="1"/>
        <v>153400</v>
      </c>
      <c r="H49" s="15">
        <v>118</v>
      </c>
      <c r="I49" s="15">
        <f t="shared" si="4"/>
        <v>153400</v>
      </c>
      <c r="J49" s="15"/>
      <c r="K49" s="15"/>
      <c r="L49" s="15"/>
      <c r="M49" s="15"/>
      <c r="N49" s="15"/>
      <c r="O49" s="15"/>
      <c r="P49" s="15"/>
      <c r="Q49" s="15"/>
      <c r="R49" s="15"/>
      <c r="S49" s="15"/>
      <c r="T49" s="15"/>
      <c r="U49" s="15"/>
      <c r="V49" s="15">
        <v>100</v>
      </c>
      <c r="W49" s="15">
        <f>V49*E49</f>
        <v>130000</v>
      </c>
      <c r="X49" s="15"/>
      <c r="Y49" s="15"/>
      <c r="Z49" s="15"/>
      <c r="AA49" s="15"/>
      <c r="AB49" s="15"/>
      <c r="AC49" s="15"/>
      <c r="AD49" s="15"/>
      <c r="AE49" s="15"/>
      <c r="AF49" s="15"/>
      <c r="AG49" s="15"/>
      <c r="AH49" s="5"/>
      <c r="AI49" s="5"/>
      <c r="AJ49" s="15"/>
      <c r="AK49" s="15"/>
      <c r="AL49" s="15"/>
      <c r="AM49" s="15"/>
      <c r="AN49" s="15"/>
      <c r="AO49" s="15"/>
      <c r="AP49" s="15"/>
      <c r="AQ49" s="15"/>
      <c r="AR49" s="15"/>
      <c r="AS49" s="15"/>
      <c r="AT49" s="15"/>
      <c r="AU49" s="15"/>
      <c r="AV49" s="15"/>
      <c r="AW49" s="15"/>
      <c r="AX49" s="15"/>
      <c r="AY49" s="15"/>
      <c r="AZ49" s="15"/>
      <c r="BA49" s="15"/>
      <c r="BB49" s="15"/>
      <c r="BC49" s="15"/>
      <c r="BD49" s="15"/>
      <c r="BE49" s="15"/>
      <c r="BF49" s="17">
        <v>70</v>
      </c>
      <c r="BG49" s="17">
        <f>BF49*E49</f>
        <v>91000</v>
      </c>
      <c r="BH49" s="15"/>
      <c r="BI49" s="15"/>
      <c r="BJ49" s="15">
        <v>74</v>
      </c>
      <c r="BK49" s="15">
        <f t="shared" si="6"/>
        <v>96200</v>
      </c>
      <c r="BL49" s="15">
        <v>114</v>
      </c>
      <c r="BM49" s="15">
        <f t="shared" si="5"/>
        <v>148200</v>
      </c>
      <c r="BN49" s="50"/>
      <c r="BO49" s="50"/>
    </row>
    <row r="50" spans="1:67" ht="44.25" customHeight="1" x14ac:dyDescent="0.25">
      <c r="A50" s="16">
        <v>43</v>
      </c>
      <c r="B50" s="9" t="s">
        <v>312</v>
      </c>
      <c r="C50" s="11"/>
      <c r="D50" s="10" t="s">
        <v>40</v>
      </c>
      <c r="E50" s="13">
        <v>800</v>
      </c>
      <c r="F50" s="12">
        <v>145</v>
      </c>
      <c r="G50" s="13">
        <f t="shared" si="1"/>
        <v>116000</v>
      </c>
      <c r="H50" s="15">
        <v>118</v>
      </c>
      <c r="I50" s="15">
        <f t="shared" si="4"/>
        <v>94400</v>
      </c>
      <c r="J50" s="15"/>
      <c r="K50" s="15"/>
      <c r="L50" s="15"/>
      <c r="M50" s="15"/>
      <c r="N50" s="15"/>
      <c r="O50" s="15"/>
      <c r="P50" s="15"/>
      <c r="Q50" s="15"/>
      <c r="R50" s="15"/>
      <c r="S50" s="15"/>
      <c r="T50" s="15"/>
      <c r="U50" s="15"/>
      <c r="V50" s="15">
        <v>120</v>
      </c>
      <c r="W50" s="15">
        <f>V50*E50</f>
        <v>96000</v>
      </c>
      <c r="X50" s="15"/>
      <c r="Y50" s="15"/>
      <c r="Z50" s="15"/>
      <c r="AA50" s="15"/>
      <c r="AB50" s="15"/>
      <c r="AC50" s="15"/>
      <c r="AD50" s="15"/>
      <c r="AE50" s="15"/>
      <c r="AF50" s="15"/>
      <c r="AG50" s="15"/>
      <c r="AH50" s="5"/>
      <c r="AI50" s="5"/>
      <c r="AJ50" s="15"/>
      <c r="AK50" s="15"/>
      <c r="AL50" s="15"/>
      <c r="AM50" s="15"/>
      <c r="AN50" s="15"/>
      <c r="AO50" s="15"/>
      <c r="AP50" s="15"/>
      <c r="AQ50" s="15"/>
      <c r="AR50" s="15"/>
      <c r="AS50" s="15"/>
      <c r="AT50" s="15"/>
      <c r="AU50" s="15"/>
      <c r="AV50" s="15"/>
      <c r="AW50" s="15"/>
      <c r="AX50" s="15"/>
      <c r="AY50" s="15"/>
      <c r="AZ50" s="15"/>
      <c r="BA50" s="15"/>
      <c r="BB50" s="15"/>
      <c r="BC50" s="15"/>
      <c r="BD50" s="15"/>
      <c r="BE50" s="15"/>
      <c r="BF50" s="17">
        <v>74</v>
      </c>
      <c r="BG50" s="17">
        <f>BF50*E50</f>
        <v>59200</v>
      </c>
      <c r="BH50" s="15"/>
      <c r="BI50" s="15"/>
      <c r="BJ50" s="15">
        <v>74</v>
      </c>
      <c r="BK50" s="15">
        <f t="shared" si="6"/>
        <v>59200</v>
      </c>
      <c r="BL50" s="15">
        <v>114</v>
      </c>
      <c r="BM50" s="15">
        <f t="shared" si="5"/>
        <v>91200</v>
      </c>
      <c r="BN50" s="50"/>
      <c r="BO50" s="50"/>
    </row>
    <row r="51" spans="1:67" ht="90.75" customHeight="1" x14ac:dyDescent="0.25">
      <c r="A51" s="16">
        <v>44</v>
      </c>
      <c r="B51" s="9" t="s">
        <v>50</v>
      </c>
      <c r="C51" s="11" t="s">
        <v>243</v>
      </c>
      <c r="D51" s="10" t="s">
        <v>7</v>
      </c>
      <c r="E51" s="13">
        <v>50</v>
      </c>
      <c r="F51" s="12">
        <v>380</v>
      </c>
      <c r="G51" s="13">
        <f t="shared" si="1"/>
        <v>19000</v>
      </c>
      <c r="H51" s="17">
        <v>346</v>
      </c>
      <c r="I51" s="17">
        <f t="shared" si="4"/>
        <v>17300</v>
      </c>
      <c r="J51" s="15"/>
      <c r="K51" s="15"/>
      <c r="L51" s="15">
        <v>353</v>
      </c>
      <c r="M51" s="15">
        <f t="shared" ref="M51:M61" si="7">L51*E51</f>
        <v>17650</v>
      </c>
      <c r="N51" s="15"/>
      <c r="O51" s="15"/>
      <c r="P51" s="15"/>
      <c r="Q51" s="15"/>
      <c r="R51" s="15"/>
      <c r="S51" s="15"/>
      <c r="T51" s="15"/>
      <c r="U51" s="15"/>
      <c r="V51" s="15"/>
      <c r="W51" s="15"/>
      <c r="X51" s="15"/>
      <c r="Y51" s="15"/>
      <c r="Z51" s="15"/>
      <c r="AA51" s="15"/>
      <c r="AB51" s="15"/>
      <c r="AC51" s="15"/>
      <c r="AD51" s="15"/>
      <c r="AE51" s="15"/>
      <c r="AF51" s="15"/>
      <c r="AG51" s="15"/>
      <c r="AH51" s="5"/>
      <c r="AI51" s="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v>350</v>
      </c>
      <c r="BK51" s="15">
        <f t="shared" si="6"/>
        <v>17500</v>
      </c>
      <c r="BL51" s="15"/>
      <c r="BM51" s="15"/>
      <c r="BN51" s="50"/>
      <c r="BO51" s="50"/>
    </row>
    <row r="52" spans="1:67" ht="87" customHeight="1" x14ac:dyDescent="0.25">
      <c r="A52" s="16">
        <v>45</v>
      </c>
      <c r="B52" s="9" t="s">
        <v>51</v>
      </c>
      <c r="C52" s="11" t="s">
        <v>243</v>
      </c>
      <c r="D52" s="10" t="s">
        <v>7</v>
      </c>
      <c r="E52" s="13">
        <v>50</v>
      </c>
      <c r="F52" s="12">
        <v>380</v>
      </c>
      <c r="G52" s="13">
        <f t="shared" si="1"/>
        <v>19000</v>
      </c>
      <c r="H52" s="17">
        <v>346</v>
      </c>
      <c r="I52" s="17">
        <f t="shared" si="4"/>
        <v>17300</v>
      </c>
      <c r="J52" s="15"/>
      <c r="K52" s="15"/>
      <c r="L52" s="15">
        <v>353</v>
      </c>
      <c r="M52" s="15">
        <f t="shared" si="7"/>
        <v>17650</v>
      </c>
      <c r="N52" s="15"/>
      <c r="O52" s="15"/>
      <c r="P52" s="15"/>
      <c r="Q52" s="15"/>
      <c r="R52" s="15"/>
      <c r="S52" s="15"/>
      <c r="T52" s="15"/>
      <c r="U52" s="15"/>
      <c r="V52" s="15"/>
      <c r="W52" s="15"/>
      <c r="X52" s="15"/>
      <c r="Y52" s="15"/>
      <c r="Z52" s="15"/>
      <c r="AA52" s="15"/>
      <c r="AB52" s="15"/>
      <c r="AC52" s="15"/>
      <c r="AD52" s="15"/>
      <c r="AE52" s="15"/>
      <c r="AF52" s="15"/>
      <c r="AG52" s="15"/>
      <c r="AH52" s="5"/>
      <c r="AI52" s="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v>350</v>
      </c>
      <c r="BK52" s="15">
        <f t="shared" si="6"/>
        <v>17500</v>
      </c>
      <c r="BL52" s="15"/>
      <c r="BM52" s="15"/>
      <c r="BN52" s="50"/>
      <c r="BO52" s="50"/>
    </row>
    <row r="53" spans="1:67" ht="84" customHeight="1" x14ac:dyDescent="0.25">
      <c r="A53" s="16">
        <v>46</v>
      </c>
      <c r="B53" s="9" t="s">
        <v>52</v>
      </c>
      <c r="C53" s="11" t="s">
        <v>243</v>
      </c>
      <c r="D53" s="10" t="s">
        <v>7</v>
      </c>
      <c r="E53" s="13">
        <v>50</v>
      </c>
      <c r="F53" s="12">
        <v>380</v>
      </c>
      <c r="G53" s="13">
        <f t="shared" si="1"/>
        <v>19000</v>
      </c>
      <c r="H53" s="17">
        <v>346</v>
      </c>
      <c r="I53" s="17">
        <f t="shared" si="4"/>
        <v>17300</v>
      </c>
      <c r="J53" s="15"/>
      <c r="K53" s="15"/>
      <c r="L53" s="15">
        <v>353</v>
      </c>
      <c r="M53" s="15">
        <f t="shared" si="7"/>
        <v>17650</v>
      </c>
      <c r="N53" s="15"/>
      <c r="O53" s="15"/>
      <c r="P53" s="15"/>
      <c r="Q53" s="15"/>
      <c r="R53" s="15"/>
      <c r="S53" s="15"/>
      <c r="T53" s="15"/>
      <c r="U53" s="15"/>
      <c r="V53" s="15"/>
      <c r="W53" s="15"/>
      <c r="X53" s="15"/>
      <c r="Y53" s="15"/>
      <c r="Z53" s="15"/>
      <c r="AA53" s="15"/>
      <c r="AB53" s="15"/>
      <c r="AC53" s="15"/>
      <c r="AD53" s="15"/>
      <c r="AE53" s="15"/>
      <c r="AF53" s="15"/>
      <c r="AG53" s="15"/>
      <c r="AH53" s="5"/>
      <c r="AI53" s="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v>350</v>
      </c>
      <c r="BK53" s="15">
        <f t="shared" si="6"/>
        <v>17500</v>
      </c>
      <c r="BL53" s="15"/>
      <c r="BM53" s="15"/>
      <c r="BN53" s="50"/>
      <c r="BO53" s="50"/>
    </row>
    <row r="54" spans="1:67" ht="95.25" customHeight="1" x14ac:dyDescent="0.25">
      <c r="A54" s="16">
        <v>47</v>
      </c>
      <c r="B54" s="9" t="s">
        <v>53</v>
      </c>
      <c r="C54" s="11" t="s">
        <v>243</v>
      </c>
      <c r="D54" s="10" t="s">
        <v>7</v>
      </c>
      <c r="E54" s="13">
        <v>100</v>
      </c>
      <c r="F54" s="12">
        <v>380</v>
      </c>
      <c r="G54" s="13">
        <f t="shared" si="1"/>
        <v>38000</v>
      </c>
      <c r="H54" s="15">
        <v>346</v>
      </c>
      <c r="I54" s="15">
        <f t="shared" si="4"/>
        <v>34600</v>
      </c>
      <c r="J54" s="15"/>
      <c r="K54" s="15"/>
      <c r="L54" s="15">
        <v>348</v>
      </c>
      <c r="M54" s="15">
        <f t="shared" si="7"/>
        <v>34800</v>
      </c>
      <c r="N54" s="15"/>
      <c r="O54" s="15"/>
      <c r="P54" s="15"/>
      <c r="Q54" s="15"/>
      <c r="R54" s="17">
        <v>265</v>
      </c>
      <c r="S54" s="17">
        <f>R54*E54</f>
        <v>26500</v>
      </c>
      <c r="T54" s="15"/>
      <c r="U54" s="15"/>
      <c r="V54" s="15"/>
      <c r="W54" s="15"/>
      <c r="X54" s="15"/>
      <c r="Y54" s="15"/>
      <c r="Z54" s="15"/>
      <c r="AA54" s="15"/>
      <c r="AB54" s="15"/>
      <c r="AC54" s="15"/>
      <c r="AD54" s="15"/>
      <c r="AE54" s="15"/>
      <c r="AF54" s="15"/>
      <c r="AG54" s="15"/>
      <c r="AH54" s="5"/>
      <c r="AI54" s="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v>270</v>
      </c>
      <c r="BK54" s="15">
        <f t="shared" si="6"/>
        <v>27000</v>
      </c>
      <c r="BL54" s="15"/>
      <c r="BM54" s="15"/>
      <c r="BN54" s="50"/>
      <c r="BO54" s="50"/>
    </row>
    <row r="55" spans="1:67" ht="100.5" customHeight="1" x14ac:dyDescent="0.25">
      <c r="A55" s="16">
        <v>48</v>
      </c>
      <c r="B55" s="9" t="s">
        <v>54</v>
      </c>
      <c r="C55" s="11" t="s">
        <v>243</v>
      </c>
      <c r="D55" s="10" t="s">
        <v>7</v>
      </c>
      <c r="E55" s="13">
        <v>400</v>
      </c>
      <c r="F55" s="12">
        <v>380</v>
      </c>
      <c r="G55" s="13">
        <f t="shared" si="1"/>
        <v>152000</v>
      </c>
      <c r="H55" s="15">
        <v>346</v>
      </c>
      <c r="I55" s="15">
        <f t="shared" si="4"/>
        <v>138400</v>
      </c>
      <c r="J55" s="15"/>
      <c r="K55" s="15"/>
      <c r="L55" s="15">
        <v>348</v>
      </c>
      <c r="M55" s="15">
        <f t="shared" si="7"/>
        <v>139200</v>
      </c>
      <c r="N55" s="15"/>
      <c r="O55" s="15"/>
      <c r="P55" s="15"/>
      <c r="Q55" s="15"/>
      <c r="R55" s="17">
        <v>265</v>
      </c>
      <c r="S55" s="17">
        <f>R55*E55</f>
        <v>106000</v>
      </c>
      <c r="T55" s="15"/>
      <c r="U55" s="15"/>
      <c r="V55" s="15"/>
      <c r="W55" s="15"/>
      <c r="X55" s="15"/>
      <c r="Y55" s="15"/>
      <c r="Z55" s="15"/>
      <c r="AA55" s="15"/>
      <c r="AB55" s="15"/>
      <c r="AC55" s="15"/>
      <c r="AD55" s="15"/>
      <c r="AE55" s="15"/>
      <c r="AF55" s="15"/>
      <c r="AG55" s="15"/>
      <c r="AH55" s="5"/>
      <c r="AI55" s="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v>270</v>
      </c>
      <c r="BK55" s="15">
        <f t="shared" si="6"/>
        <v>108000</v>
      </c>
      <c r="BL55" s="15"/>
      <c r="BM55" s="15"/>
      <c r="BN55" s="50"/>
      <c r="BO55" s="50"/>
    </row>
    <row r="56" spans="1:67" ht="91.5" customHeight="1" x14ac:dyDescent="0.25">
      <c r="A56" s="16">
        <v>49</v>
      </c>
      <c r="B56" s="9" t="s">
        <v>55</v>
      </c>
      <c r="C56" s="11" t="s">
        <v>243</v>
      </c>
      <c r="D56" s="10" t="s">
        <v>7</v>
      </c>
      <c r="E56" s="13">
        <v>70</v>
      </c>
      <c r="F56" s="12">
        <v>380</v>
      </c>
      <c r="G56" s="13">
        <f t="shared" si="1"/>
        <v>26600</v>
      </c>
      <c r="H56" s="15">
        <v>346</v>
      </c>
      <c r="I56" s="15">
        <f t="shared" si="4"/>
        <v>24220</v>
      </c>
      <c r="J56" s="15"/>
      <c r="K56" s="15"/>
      <c r="L56" s="15">
        <v>348</v>
      </c>
      <c r="M56" s="15">
        <f t="shared" si="7"/>
        <v>24360</v>
      </c>
      <c r="N56" s="15"/>
      <c r="O56" s="15"/>
      <c r="P56" s="15"/>
      <c r="Q56" s="15"/>
      <c r="R56" s="17">
        <v>265</v>
      </c>
      <c r="S56" s="17">
        <f>R56*E56</f>
        <v>18550</v>
      </c>
      <c r="T56" s="15"/>
      <c r="U56" s="15"/>
      <c r="V56" s="15"/>
      <c r="W56" s="15"/>
      <c r="X56" s="15"/>
      <c r="Y56" s="15"/>
      <c r="Z56" s="15"/>
      <c r="AA56" s="15"/>
      <c r="AB56" s="15"/>
      <c r="AC56" s="15"/>
      <c r="AD56" s="15"/>
      <c r="AE56" s="15"/>
      <c r="AF56" s="15"/>
      <c r="AG56" s="15"/>
      <c r="AH56" s="5"/>
      <c r="AI56" s="5"/>
      <c r="AJ56" s="15"/>
      <c r="AK56" s="15"/>
      <c r="AL56" s="15"/>
      <c r="AM56" s="15"/>
      <c r="AN56" s="15"/>
      <c r="AO56" s="15"/>
      <c r="AP56" s="15"/>
      <c r="AQ56" s="15"/>
      <c r="AR56" s="15"/>
      <c r="AS56" s="15"/>
      <c r="AT56" s="15"/>
      <c r="AU56" s="15"/>
      <c r="AV56" s="15"/>
      <c r="AW56" s="15"/>
      <c r="AX56" s="15"/>
      <c r="AY56" s="15"/>
      <c r="AZ56" s="15"/>
      <c r="BA56" s="15"/>
      <c r="BB56" s="15">
        <v>298</v>
      </c>
      <c r="BC56" s="15">
        <f>BB56*E56</f>
        <v>20860</v>
      </c>
      <c r="BD56" s="15"/>
      <c r="BE56" s="15"/>
      <c r="BF56" s="15"/>
      <c r="BG56" s="15"/>
      <c r="BH56" s="15"/>
      <c r="BI56" s="15"/>
      <c r="BJ56" s="15">
        <v>270</v>
      </c>
      <c r="BK56" s="15">
        <f t="shared" si="6"/>
        <v>18900</v>
      </c>
      <c r="BL56" s="15"/>
      <c r="BM56" s="15"/>
      <c r="BN56" s="50"/>
      <c r="BO56" s="50"/>
    </row>
    <row r="57" spans="1:67" ht="91.5" customHeight="1" x14ac:dyDescent="0.25">
      <c r="A57" s="16">
        <v>50</v>
      </c>
      <c r="B57" s="9" t="s">
        <v>56</v>
      </c>
      <c r="C57" s="11" t="s">
        <v>243</v>
      </c>
      <c r="D57" s="10" t="s">
        <v>7</v>
      </c>
      <c r="E57" s="13">
        <v>70</v>
      </c>
      <c r="F57" s="12">
        <v>380</v>
      </c>
      <c r="G57" s="13">
        <f t="shared" si="1"/>
        <v>26600</v>
      </c>
      <c r="H57" s="15">
        <v>346</v>
      </c>
      <c r="I57" s="15">
        <f t="shared" si="4"/>
        <v>24220</v>
      </c>
      <c r="J57" s="15"/>
      <c r="K57" s="15"/>
      <c r="L57" s="15">
        <v>348</v>
      </c>
      <c r="M57" s="15">
        <f t="shared" si="7"/>
        <v>24360</v>
      </c>
      <c r="N57" s="15"/>
      <c r="O57" s="15"/>
      <c r="P57" s="15"/>
      <c r="Q57" s="15"/>
      <c r="R57" s="17">
        <v>265</v>
      </c>
      <c r="S57" s="17">
        <f>R57*E57</f>
        <v>18550</v>
      </c>
      <c r="T57" s="15"/>
      <c r="U57" s="15"/>
      <c r="V57" s="15"/>
      <c r="W57" s="15"/>
      <c r="X57" s="15"/>
      <c r="Y57" s="15"/>
      <c r="Z57" s="15"/>
      <c r="AA57" s="15"/>
      <c r="AB57" s="15"/>
      <c r="AC57" s="15"/>
      <c r="AD57" s="15"/>
      <c r="AE57" s="15"/>
      <c r="AF57" s="15"/>
      <c r="AG57" s="15"/>
      <c r="AH57" s="5"/>
      <c r="AI57" s="5"/>
      <c r="AJ57" s="15"/>
      <c r="AK57" s="15"/>
      <c r="AL57" s="15"/>
      <c r="AM57" s="15"/>
      <c r="AN57" s="15"/>
      <c r="AO57" s="15"/>
      <c r="AP57" s="15"/>
      <c r="AQ57" s="15"/>
      <c r="AR57" s="15"/>
      <c r="AS57" s="15"/>
      <c r="AT57" s="15"/>
      <c r="AU57" s="15"/>
      <c r="AV57" s="15"/>
      <c r="AW57" s="15"/>
      <c r="AX57" s="15"/>
      <c r="AY57" s="15"/>
      <c r="AZ57" s="15"/>
      <c r="BA57" s="15"/>
      <c r="BB57" s="15">
        <v>298</v>
      </c>
      <c r="BC57" s="15">
        <f>BB57*E57</f>
        <v>20860</v>
      </c>
      <c r="BD57" s="15"/>
      <c r="BE57" s="15"/>
      <c r="BF57" s="15"/>
      <c r="BG57" s="15"/>
      <c r="BH57" s="15"/>
      <c r="BI57" s="15"/>
      <c r="BJ57" s="15">
        <v>270</v>
      </c>
      <c r="BK57" s="15">
        <f t="shared" si="6"/>
        <v>18900</v>
      </c>
      <c r="BL57" s="15"/>
      <c r="BM57" s="15"/>
      <c r="BN57" s="50"/>
      <c r="BO57" s="50"/>
    </row>
    <row r="58" spans="1:67" ht="88.5" customHeight="1" x14ac:dyDescent="0.25">
      <c r="A58" s="16">
        <v>51</v>
      </c>
      <c r="B58" s="9" t="s">
        <v>57</v>
      </c>
      <c r="C58" s="11" t="s">
        <v>243</v>
      </c>
      <c r="D58" s="10" t="s">
        <v>7</v>
      </c>
      <c r="E58" s="13">
        <v>10</v>
      </c>
      <c r="F58" s="12">
        <v>420</v>
      </c>
      <c r="G58" s="13">
        <f t="shared" si="1"/>
        <v>4200</v>
      </c>
      <c r="H58" s="15">
        <v>346</v>
      </c>
      <c r="I58" s="15">
        <f t="shared" si="4"/>
        <v>3460</v>
      </c>
      <c r="J58" s="15"/>
      <c r="K58" s="15"/>
      <c r="L58" s="15">
        <v>348</v>
      </c>
      <c r="M58" s="15">
        <f t="shared" si="7"/>
        <v>3480</v>
      </c>
      <c r="N58" s="15"/>
      <c r="O58" s="15"/>
      <c r="P58" s="15"/>
      <c r="Q58" s="15"/>
      <c r="R58" s="17">
        <v>265</v>
      </c>
      <c r="S58" s="17">
        <f>R58*E58</f>
        <v>2650</v>
      </c>
      <c r="T58" s="15"/>
      <c r="U58" s="15"/>
      <c r="V58" s="15"/>
      <c r="W58" s="15"/>
      <c r="X58" s="15"/>
      <c r="Y58" s="15"/>
      <c r="Z58" s="15"/>
      <c r="AA58" s="15"/>
      <c r="AB58" s="15"/>
      <c r="AC58" s="15"/>
      <c r="AD58" s="15"/>
      <c r="AE58" s="15"/>
      <c r="AF58" s="15"/>
      <c r="AG58" s="15"/>
      <c r="AH58" s="5"/>
      <c r="AI58" s="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v>270</v>
      </c>
      <c r="BK58" s="15">
        <f t="shared" si="6"/>
        <v>2700</v>
      </c>
      <c r="BL58" s="15"/>
      <c r="BM58" s="15"/>
      <c r="BN58" s="50"/>
      <c r="BO58" s="50"/>
    </row>
    <row r="59" spans="1:67" ht="65.25" customHeight="1" x14ac:dyDescent="0.25">
      <c r="A59" s="16">
        <v>52</v>
      </c>
      <c r="B59" s="9" t="s">
        <v>58</v>
      </c>
      <c r="C59" s="11" t="s">
        <v>59</v>
      </c>
      <c r="D59" s="10" t="s">
        <v>7</v>
      </c>
      <c r="E59" s="13">
        <v>50</v>
      </c>
      <c r="F59" s="12">
        <v>500</v>
      </c>
      <c r="G59" s="13">
        <f t="shared" si="1"/>
        <v>25000</v>
      </c>
      <c r="H59" s="15">
        <v>494.6</v>
      </c>
      <c r="I59" s="15">
        <f t="shared" si="4"/>
        <v>24730</v>
      </c>
      <c r="J59" s="15"/>
      <c r="K59" s="15"/>
      <c r="L59" s="15">
        <v>379</v>
      </c>
      <c r="M59" s="15">
        <f t="shared" si="7"/>
        <v>18950</v>
      </c>
      <c r="N59" s="15"/>
      <c r="O59" s="15"/>
      <c r="P59" s="15"/>
      <c r="Q59" s="15"/>
      <c r="R59" s="15"/>
      <c r="S59" s="15"/>
      <c r="T59" s="15"/>
      <c r="U59" s="15"/>
      <c r="V59" s="15"/>
      <c r="W59" s="15"/>
      <c r="X59" s="15"/>
      <c r="Y59" s="15"/>
      <c r="Z59" s="15"/>
      <c r="AA59" s="15"/>
      <c r="AB59" s="15"/>
      <c r="AC59" s="15"/>
      <c r="AD59" s="15"/>
      <c r="AE59" s="15"/>
      <c r="AF59" s="15"/>
      <c r="AG59" s="15"/>
      <c r="AH59" s="5"/>
      <c r="AI59" s="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7">
        <v>325</v>
      </c>
      <c r="BK59" s="17">
        <f t="shared" si="6"/>
        <v>16250</v>
      </c>
      <c r="BL59" s="15"/>
      <c r="BM59" s="15"/>
      <c r="BN59" s="50"/>
      <c r="BO59" s="50"/>
    </row>
    <row r="60" spans="1:67" ht="52.5" customHeight="1" x14ac:dyDescent="0.25">
      <c r="A60" s="16">
        <v>53</v>
      </c>
      <c r="B60" s="9" t="s">
        <v>58</v>
      </c>
      <c r="C60" s="11" t="s">
        <v>60</v>
      </c>
      <c r="D60" s="10" t="s">
        <v>7</v>
      </c>
      <c r="E60" s="13">
        <v>50</v>
      </c>
      <c r="F60" s="12">
        <v>500</v>
      </c>
      <c r="G60" s="13">
        <f t="shared" si="1"/>
        <v>25000</v>
      </c>
      <c r="H60" s="15">
        <v>494.6</v>
      </c>
      <c r="I60" s="15">
        <f t="shared" si="4"/>
        <v>24730</v>
      </c>
      <c r="J60" s="15"/>
      <c r="K60" s="15"/>
      <c r="L60" s="15">
        <v>379</v>
      </c>
      <c r="M60" s="15">
        <f t="shared" si="7"/>
        <v>18950</v>
      </c>
      <c r="N60" s="15"/>
      <c r="O60" s="15"/>
      <c r="P60" s="15"/>
      <c r="Q60" s="15"/>
      <c r="R60" s="15"/>
      <c r="S60" s="15"/>
      <c r="T60" s="15"/>
      <c r="U60" s="15"/>
      <c r="V60" s="15"/>
      <c r="W60" s="15"/>
      <c r="X60" s="15"/>
      <c r="Y60" s="15"/>
      <c r="Z60" s="15"/>
      <c r="AA60" s="15"/>
      <c r="AB60" s="15"/>
      <c r="AC60" s="15"/>
      <c r="AD60" s="15"/>
      <c r="AE60" s="15"/>
      <c r="AF60" s="15"/>
      <c r="AG60" s="15"/>
      <c r="AH60" s="5"/>
      <c r="AI60" s="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7">
        <v>325</v>
      </c>
      <c r="BK60" s="17">
        <f t="shared" si="6"/>
        <v>16250</v>
      </c>
      <c r="BL60" s="15"/>
      <c r="BM60" s="15"/>
      <c r="BN60" s="50"/>
      <c r="BO60" s="50"/>
    </row>
    <row r="61" spans="1:67" ht="73.5" customHeight="1" x14ac:dyDescent="0.25">
      <c r="A61" s="16">
        <v>54</v>
      </c>
      <c r="B61" s="9" t="s">
        <v>58</v>
      </c>
      <c r="C61" s="11" t="s">
        <v>61</v>
      </c>
      <c r="D61" s="10" t="s">
        <v>7</v>
      </c>
      <c r="E61" s="13">
        <v>50</v>
      </c>
      <c r="F61" s="12">
        <v>500</v>
      </c>
      <c r="G61" s="13">
        <f t="shared" si="1"/>
        <v>25000</v>
      </c>
      <c r="H61" s="15">
        <v>494.6</v>
      </c>
      <c r="I61" s="15">
        <f t="shared" si="4"/>
        <v>24730</v>
      </c>
      <c r="J61" s="15"/>
      <c r="K61" s="15"/>
      <c r="L61" s="15">
        <v>379</v>
      </c>
      <c r="M61" s="15">
        <f t="shared" si="7"/>
        <v>18950</v>
      </c>
      <c r="N61" s="15"/>
      <c r="O61" s="15"/>
      <c r="P61" s="15"/>
      <c r="Q61" s="15"/>
      <c r="R61" s="15"/>
      <c r="S61" s="15"/>
      <c r="T61" s="15"/>
      <c r="U61" s="15"/>
      <c r="V61" s="15"/>
      <c r="W61" s="15"/>
      <c r="X61" s="15"/>
      <c r="Y61" s="15"/>
      <c r="Z61" s="15"/>
      <c r="AA61" s="15"/>
      <c r="AB61" s="15"/>
      <c r="AC61" s="15"/>
      <c r="AD61" s="15"/>
      <c r="AE61" s="15"/>
      <c r="AF61" s="15"/>
      <c r="AG61" s="15"/>
      <c r="AH61" s="5"/>
      <c r="AI61" s="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7">
        <v>325</v>
      </c>
      <c r="BK61" s="17">
        <f t="shared" si="6"/>
        <v>16250</v>
      </c>
      <c r="BL61" s="15"/>
      <c r="BM61" s="15"/>
      <c r="BN61" s="50"/>
      <c r="BO61" s="50"/>
    </row>
    <row r="62" spans="1:67" ht="126" customHeight="1" x14ac:dyDescent="0.25">
      <c r="A62" s="16">
        <v>55</v>
      </c>
      <c r="B62" s="9" t="s">
        <v>239</v>
      </c>
      <c r="C62" s="11" t="s">
        <v>342</v>
      </c>
      <c r="D62" s="10" t="s">
        <v>62</v>
      </c>
      <c r="E62" s="13">
        <v>2</v>
      </c>
      <c r="F62" s="12">
        <v>750</v>
      </c>
      <c r="G62" s="13">
        <f t="shared" si="1"/>
        <v>1500</v>
      </c>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5"/>
      <c r="AI62" s="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50"/>
      <c r="BO62" s="50"/>
    </row>
    <row r="63" spans="1:67" ht="105" customHeight="1" x14ac:dyDescent="0.25">
      <c r="A63" s="16">
        <v>56</v>
      </c>
      <c r="B63" s="9" t="s">
        <v>63</v>
      </c>
      <c r="C63" s="11" t="s">
        <v>241</v>
      </c>
      <c r="D63" s="10" t="s">
        <v>8</v>
      </c>
      <c r="E63" s="13">
        <v>2</v>
      </c>
      <c r="F63" s="12">
        <v>30000</v>
      </c>
      <c r="G63" s="13">
        <f t="shared" si="1"/>
        <v>60000</v>
      </c>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5"/>
      <c r="AI63" s="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50"/>
      <c r="BO63" s="50"/>
    </row>
    <row r="64" spans="1:67" ht="156.75" customHeight="1" x14ac:dyDescent="0.25">
      <c r="A64" s="16">
        <v>57</v>
      </c>
      <c r="B64" s="9" t="s">
        <v>64</v>
      </c>
      <c r="C64" s="11" t="s">
        <v>242</v>
      </c>
      <c r="D64" s="10" t="s">
        <v>62</v>
      </c>
      <c r="E64" s="13">
        <v>12000</v>
      </c>
      <c r="F64" s="12">
        <v>150</v>
      </c>
      <c r="G64" s="13">
        <f t="shared" si="1"/>
        <v>1800000</v>
      </c>
      <c r="H64" s="15"/>
      <c r="I64" s="15"/>
      <c r="J64" s="15"/>
      <c r="K64" s="15"/>
      <c r="L64" s="15"/>
      <c r="M64" s="15"/>
      <c r="N64" s="15"/>
      <c r="O64" s="15"/>
      <c r="P64" s="15">
        <v>120</v>
      </c>
      <c r="Q64" s="15">
        <f>P64*E64</f>
        <v>1440000</v>
      </c>
      <c r="R64" s="17">
        <v>105</v>
      </c>
      <c r="S64" s="17">
        <f>R64*E64</f>
        <v>1260000</v>
      </c>
      <c r="T64" s="15"/>
      <c r="U64" s="15"/>
      <c r="V64" s="15"/>
      <c r="W64" s="15"/>
      <c r="X64" s="15"/>
      <c r="Y64" s="15"/>
      <c r="Z64" s="15"/>
      <c r="AA64" s="15"/>
      <c r="AB64" s="15"/>
      <c r="AC64" s="15"/>
      <c r="AD64" s="15"/>
      <c r="AE64" s="15"/>
      <c r="AF64" s="15"/>
      <c r="AG64" s="15"/>
      <c r="AH64" s="5"/>
      <c r="AI64" s="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v>149</v>
      </c>
      <c r="BM64" s="15">
        <f>BL64*E64</f>
        <v>1788000</v>
      </c>
      <c r="BN64" s="50">
        <v>112.2</v>
      </c>
      <c r="BO64" s="50">
        <f>BN64*E64</f>
        <v>1346400</v>
      </c>
    </row>
    <row r="65" spans="1:67" ht="189.75" customHeight="1" x14ac:dyDescent="0.25">
      <c r="A65" s="16">
        <v>58</v>
      </c>
      <c r="B65" s="9" t="s">
        <v>65</v>
      </c>
      <c r="C65" s="11" t="s">
        <v>431</v>
      </c>
      <c r="D65" s="10" t="s">
        <v>7</v>
      </c>
      <c r="E65" s="13">
        <v>2000</v>
      </c>
      <c r="F65" s="12">
        <v>200</v>
      </c>
      <c r="G65" s="13">
        <f t="shared" si="1"/>
        <v>400000</v>
      </c>
      <c r="H65" s="15">
        <v>198.5</v>
      </c>
      <c r="I65" s="15">
        <f>H65*E65</f>
        <v>397000</v>
      </c>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5"/>
      <c r="AI65" s="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7">
        <v>175</v>
      </c>
      <c r="BK65" s="17">
        <f>BJ65*E65</f>
        <v>350000</v>
      </c>
      <c r="BL65" s="15"/>
      <c r="BM65" s="15"/>
      <c r="BN65" s="50"/>
      <c r="BO65" s="50"/>
    </row>
    <row r="66" spans="1:67" ht="191.25" x14ac:dyDescent="0.25">
      <c r="A66" s="16">
        <v>59</v>
      </c>
      <c r="B66" s="9" t="s">
        <v>66</v>
      </c>
      <c r="C66" s="11" t="s">
        <v>451</v>
      </c>
      <c r="D66" s="10" t="s">
        <v>7</v>
      </c>
      <c r="E66" s="13">
        <v>100</v>
      </c>
      <c r="F66" s="12">
        <v>13000</v>
      </c>
      <c r="G66" s="13">
        <f t="shared" si="1"/>
        <v>1300000</v>
      </c>
      <c r="H66" s="15"/>
      <c r="I66" s="15"/>
      <c r="J66" s="15"/>
      <c r="K66" s="15"/>
      <c r="L66" s="17">
        <v>10000</v>
      </c>
      <c r="M66" s="17">
        <f>L66*E66</f>
        <v>1000000</v>
      </c>
      <c r="N66" s="15"/>
      <c r="O66" s="15"/>
      <c r="P66" s="15"/>
      <c r="Q66" s="15"/>
      <c r="R66" s="15"/>
      <c r="S66" s="15"/>
      <c r="T66" s="15"/>
      <c r="U66" s="15"/>
      <c r="V66" s="15"/>
      <c r="W66" s="15"/>
      <c r="X66" s="15"/>
      <c r="Y66" s="15"/>
      <c r="Z66" s="15">
        <v>12500</v>
      </c>
      <c r="AA66" s="15">
        <f>Z66*E66</f>
        <v>1250000</v>
      </c>
      <c r="AB66" s="15"/>
      <c r="AC66" s="15"/>
      <c r="AD66" s="15"/>
      <c r="AE66" s="15"/>
      <c r="AF66" s="15"/>
      <c r="AG66" s="15"/>
      <c r="AH66" s="5"/>
      <c r="AI66" s="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50"/>
      <c r="BO66" s="50"/>
    </row>
    <row r="67" spans="1:67" ht="191.25" x14ac:dyDescent="0.25">
      <c r="A67" s="16">
        <v>60</v>
      </c>
      <c r="B67" s="9" t="s">
        <v>67</v>
      </c>
      <c r="C67" s="11" t="s">
        <v>452</v>
      </c>
      <c r="D67" s="10" t="s">
        <v>7</v>
      </c>
      <c r="E67" s="13">
        <v>100</v>
      </c>
      <c r="F67" s="12">
        <v>13000</v>
      </c>
      <c r="G67" s="13">
        <f t="shared" si="1"/>
        <v>1300000</v>
      </c>
      <c r="H67" s="15"/>
      <c r="I67" s="15"/>
      <c r="J67" s="15"/>
      <c r="K67" s="15"/>
      <c r="L67" s="17">
        <v>10000</v>
      </c>
      <c r="M67" s="17">
        <f>L67*E67</f>
        <v>1000000</v>
      </c>
      <c r="N67" s="15"/>
      <c r="O67" s="15"/>
      <c r="P67" s="15"/>
      <c r="Q67" s="15"/>
      <c r="R67" s="15"/>
      <c r="S67" s="15"/>
      <c r="T67" s="15"/>
      <c r="U67" s="15"/>
      <c r="V67" s="15"/>
      <c r="W67" s="15"/>
      <c r="X67" s="15"/>
      <c r="Y67" s="15"/>
      <c r="Z67" s="15">
        <v>12000</v>
      </c>
      <c r="AA67" s="15">
        <f>Z67*E67</f>
        <v>1200000</v>
      </c>
      <c r="AB67" s="15"/>
      <c r="AC67" s="15"/>
      <c r="AD67" s="15"/>
      <c r="AE67" s="15"/>
      <c r="AF67" s="15"/>
      <c r="AG67" s="15"/>
      <c r="AH67" s="5"/>
      <c r="AI67" s="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50"/>
      <c r="BO67" s="50"/>
    </row>
    <row r="68" spans="1:67" ht="191.25" x14ac:dyDescent="0.25">
      <c r="A68" s="16">
        <v>61</v>
      </c>
      <c r="B68" s="9" t="s">
        <v>68</v>
      </c>
      <c r="C68" s="11" t="s">
        <v>451</v>
      </c>
      <c r="D68" s="10" t="s">
        <v>7</v>
      </c>
      <c r="E68" s="13">
        <v>20</v>
      </c>
      <c r="F68" s="12">
        <v>13000</v>
      </c>
      <c r="G68" s="13">
        <f t="shared" si="1"/>
        <v>260000</v>
      </c>
      <c r="H68" s="15"/>
      <c r="I68" s="15"/>
      <c r="J68" s="15"/>
      <c r="K68" s="15"/>
      <c r="L68" s="17">
        <v>10000</v>
      </c>
      <c r="M68" s="17">
        <f>L68*E68</f>
        <v>200000</v>
      </c>
      <c r="N68" s="15"/>
      <c r="O68" s="15"/>
      <c r="P68" s="15"/>
      <c r="Q68" s="15"/>
      <c r="R68" s="15"/>
      <c r="S68" s="15"/>
      <c r="T68" s="15"/>
      <c r="U68" s="15"/>
      <c r="V68" s="15"/>
      <c r="W68" s="15"/>
      <c r="X68" s="15"/>
      <c r="Y68" s="15"/>
      <c r="Z68" s="15"/>
      <c r="AA68" s="15"/>
      <c r="AB68" s="15"/>
      <c r="AC68" s="15"/>
      <c r="AD68" s="15"/>
      <c r="AE68" s="15"/>
      <c r="AF68" s="15"/>
      <c r="AG68" s="15"/>
      <c r="AH68" s="5"/>
      <c r="AI68" s="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50"/>
      <c r="BO68" s="50"/>
    </row>
    <row r="69" spans="1:67" ht="178.5" x14ac:dyDescent="0.25">
      <c r="A69" s="16">
        <v>62</v>
      </c>
      <c r="B69" s="9" t="s">
        <v>69</v>
      </c>
      <c r="C69" s="11" t="s">
        <v>453</v>
      </c>
      <c r="D69" s="10" t="s">
        <v>7</v>
      </c>
      <c r="E69" s="13">
        <v>20</v>
      </c>
      <c r="F69" s="12">
        <v>13000</v>
      </c>
      <c r="G69" s="13">
        <f t="shared" si="1"/>
        <v>260000</v>
      </c>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5"/>
      <c r="AI69" s="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50"/>
      <c r="BO69" s="50"/>
    </row>
    <row r="70" spans="1:67" ht="39.75" customHeight="1" x14ac:dyDescent="0.25">
      <c r="A70" s="16">
        <v>63</v>
      </c>
      <c r="B70" s="9" t="s">
        <v>70</v>
      </c>
      <c r="C70" s="11" t="s">
        <v>246</v>
      </c>
      <c r="D70" s="10" t="s">
        <v>7</v>
      </c>
      <c r="E70" s="13">
        <v>2</v>
      </c>
      <c r="F70" s="12">
        <v>245</v>
      </c>
      <c r="G70" s="13">
        <f t="shared" si="1"/>
        <v>490</v>
      </c>
      <c r="H70" s="17">
        <v>242</v>
      </c>
      <c r="I70" s="17">
        <f>H70*E70</f>
        <v>484</v>
      </c>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5"/>
      <c r="AI70" s="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50"/>
      <c r="BO70" s="50"/>
    </row>
    <row r="71" spans="1:67" ht="50.25" customHeight="1" x14ac:dyDescent="0.25">
      <c r="A71" s="16">
        <v>64</v>
      </c>
      <c r="B71" s="9" t="s">
        <v>70</v>
      </c>
      <c r="C71" s="11" t="s">
        <v>247</v>
      </c>
      <c r="D71" s="10" t="s">
        <v>7</v>
      </c>
      <c r="E71" s="13">
        <v>2</v>
      </c>
      <c r="F71" s="12">
        <v>245</v>
      </c>
      <c r="G71" s="13">
        <f t="shared" si="1"/>
        <v>490</v>
      </c>
      <c r="H71" s="17">
        <v>242</v>
      </c>
      <c r="I71" s="17">
        <f>H71*E71</f>
        <v>484</v>
      </c>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5"/>
      <c r="AI71" s="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50"/>
      <c r="BO71" s="50"/>
    </row>
    <row r="72" spans="1:67" ht="39.75" customHeight="1" x14ac:dyDescent="0.25">
      <c r="A72" s="16">
        <v>65</v>
      </c>
      <c r="B72" s="9" t="s">
        <v>70</v>
      </c>
      <c r="C72" s="11" t="s">
        <v>248</v>
      </c>
      <c r="D72" s="10" t="s">
        <v>7</v>
      </c>
      <c r="E72" s="13">
        <v>2</v>
      </c>
      <c r="F72" s="12">
        <v>245</v>
      </c>
      <c r="G72" s="13">
        <f t="shared" si="1"/>
        <v>490</v>
      </c>
      <c r="H72" s="17">
        <v>242</v>
      </c>
      <c r="I72" s="17">
        <f>H72*E72</f>
        <v>484</v>
      </c>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5"/>
      <c r="AI72" s="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50"/>
      <c r="BO72" s="50"/>
    </row>
    <row r="73" spans="1:67" ht="40.5" customHeight="1" x14ac:dyDescent="0.25">
      <c r="A73" s="16">
        <v>66</v>
      </c>
      <c r="B73" s="9" t="s">
        <v>70</v>
      </c>
      <c r="C73" s="11" t="s">
        <v>249</v>
      </c>
      <c r="D73" s="10" t="s">
        <v>7</v>
      </c>
      <c r="E73" s="13">
        <v>9</v>
      </c>
      <c r="F73" s="12">
        <v>300</v>
      </c>
      <c r="G73" s="13">
        <f t="shared" si="1"/>
        <v>2700</v>
      </c>
      <c r="H73" s="17">
        <v>242</v>
      </c>
      <c r="I73" s="17">
        <f>H73*E73</f>
        <v>2178</v>
      </c>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5"/>
      <c r="AI73" s="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50"/>
      <c r="BO73" s="50"/>
    </row>
    <row r="74" spans="1:67" ht="45" customHeight="1" x14ac:dyDescent="0.25">
      <c r="A74" s="16">
        <v>67</v>
      </c>
      <c r="B74" s="9" t="s">
        <v>71</v>
      </c>
      <c r="C74" s="11" t="s">
        <v>245</v>
      </c>
      <c r="D74" s="10" t="s">
        <v>9</v>
      </c>
      <c r="E74" s="13">
        <v>20</v>
      </c>
      <c r="F74" s="12">
        <v>20000</v>
      </c>
      <c r="G74" s="13">
        <f t="shared" si="1"/>
        <v>400000</v>
      </c>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5"/>
      <c r="AI74" s="5"/>
      <c r="AJ74" s="15"/>
      <c r="AK74" s="15"/>
      <c r="AL74" s="15"/>
      <c r="AM74" s="15"/>
      <c r="AN74" s="15"/>
      <c r="AO74" s="15"/>
      <c r="AP74" s="15"/>
      <c r="AQ74" s="15"/>
      <c r="AR74" s="15"/>
      <c r="AS74" s="15"/>
      <c r="AT74" s="17">
        <v>20000</v>
      </c>
      <c r="AU74" s="17">
        <f>AT74*E74</f>
        <v>400000</v>
      </c>
      <c r="AV74" s="15"/>
      <c r="AW74" s="15"/>
      <c r="AX74" s="15"/>
      <c r="AY74" s="15"/>
      <c r="AZ74" s="15"/>
      <c r="BA74" s="15"/>
      <c r="BB74" s="15"/>
      <c r="BC74" s="15"/>
      <c r="BD74" s="15"/>
      <c r="BE74" s="15"/>
      <c r="BF74" s="15"/>
      <c r="BG74" s="15"/>
      <c r="BH74" s="15"/>
      <c r="BI74" s="15"/>
      <c r="BJ74" s="15"/>
      <c r="BK74" s="15"/>
      <c r="BL74" s="15"/>
      <c r="BM74" s="15"/>
      <c r="BN74" s="50"/>
      <c r="BO74" s="50"/>
    </row>
    <row r="75" spans="1:67" ht="50.25" customHeight="1" x14ac:dyDescent="0.25">
      <c r="A75" s="16">
        <v>68</v>
      </c>
      <c r="B75" s="9" t="s">
        <v>72</v>
      </c>
      <c r="C75" s="11" t="s">
        <v>244</v>
      </c>
      <c r="D75" s="10" t="s">
        <v>40</v>
      </c>
      <c r="E75" s="13">
        <v>1500</v>
      </c>
      <c r="F75" s="12">
        <v>2000</v>
      </c>
      <c r="G75" s="13">
        <f t="shared" si="1"/>
        <v>3000000</v>
      </c>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5"/>
      <c r="AI75" s="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7">
        <v>1997</v>
      </c>
      <c r="BM75" s="17">
        <f>BL75*E75</f>
        <v>2995500</v>
      </c>
      <c r="BN75" s="50"/>
      <c r="BO75" s="50"/>
    </row>
    <row r="76" spans="1:67" ht="48" customHeight="1" x14ac:dyDescent="0.25">
      <c r="A76" s="16">
        <v>69</v>
      </c>
      <c r="B76" s="9" t="s">
        <v>73</v>
      </c>
      <c r="C76" s="11" t="s">
        <v>74</v>
      </c>
      <c r="D76" s="10" t="s">
        <v>40</v>
      </c>
      <c r="E76" s="13">
        <v>1000</v>
      </c>
      <c r="F76" s="12">
        <v>350</v>
      </c>
      <c r="G76" s="13">
        <f t="shared" si="1"/>
        <v>350000</v>
      </c>
      <c r="H76" s="15"/>
      <c r="I76" s="15"/>
      <c r="J76" s="17">
        <v>290</v>
      </c>
      <c r="K76" s="17">
        <f>J76*E76</f>
        <v>290000</v>
      </c>
      <c r="L76" s="15"/>
      <c r="M76" s="15"/>
      <c r="N76" s="15"/>
      <c r="O76" s="15"/>
      <c r="P76" s="15">
        <v>350</v>
      </c>
      <c r="Q76" s="15">
        <f>P76*E76</f>
        <v>350000</v>
      </c>
      <c r="R76" s="15"/>
      <c r="S76" s="15"/>
      <c r="T76" s="15">
        <v>335</v>
      </c>
      <c r="U76" s="15">
        <f>T76*E76</f>
        <v>335000</v>
      </c>
      <c r="V76" s="15"/>
      <c r="W76" s="15"/>
      <c r="X76" s="15"/>
      <c r="Y76" s="15"/>
      <c r="Z76" s="15"/>
      <c r="AA76" s="15"/>
      <c r="AB76" s="15"/>
      <c r="AC76" s="15"/>
      <c r="AD76" s="15"/>
      <c r="AE76" s="15"/>
      <c r="AF76" s="15"/>
      <c r="AG76" s="15"/>
      <c r="AH76" s="5"/>
      <c r="AI76" s="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v>348</v>
      </c>
      <c r="BM76" s="15">
        <f>BL76*E76</f>
        <v>348000</v>
      </c>
      <c r="BN76" s="50">
        <v>289</v>
      </c>
      <c r="BO76" s="50">
        <f>BN76*E76</f>
        <v>289000</v>
      </c>
    </row>
    <row r="77" spans="1:67" ht="64.5" customHeight="1" x14ac:dyDescent="0.25">
      <c r="A77" s="16">
        <v>70</v>
      </c>
      <c r="B77" s="9" t="s">
        <v>75</v>
      </c>
      <c r="C77" s="11" t="s">
        <v>250</v>
      </c>
      <c r="D77" s="10" t="s">
        <v>7</v>
      </c>
      <c r="E77" s="13">
        <v>20</v>
      </c>
      <c r="F77" s="12">
        <v>1400</v>
      </c>
      <c r="G77" s="13">
        <f t="shared" si="1"/>
        <v>28000</v>
      </c>
      <c r="H77" s="15">
        <v>1320</v>
      </c>
      <c r="I77" s="15">
        <f>H77*E77</f>
        <v>26400</v>
      </c>
      <c r="J77" s="15"/>
      <c r="K77" s="15"/>
      <c r="L77" s="15">
        <v>1390</v>
      </c>
      <c r="M77" s="15">
        <f>L77*E77</f>
        <v>27800</v>
      </c>
      <c r="N77" s="15"/>
      <c r="O77" s="15"/>
      <c r="P77" s="15"/>
      <c r="Q77" s="15"/>
      <c r="R77" s="15"/>
      <c r="S77" s="15"/>
      <c r="T77" s="15"/>
      <c r="U77" s="15"/>
      <c r="V77" s="15"/>
      <c r="W77" s="15"/>
      <c r="X77" s="15"/>
      <c r="Y77" s="15"/>
      <c r="Z77" s="15"/>
      <c r="AA77" s="15"/>
      <c r="AB77" s="15"/>
      <c r="AC77" s="15"/>
      <c r="AD77" s="15"/>
      <c r="AE77" s="15"/>
      <c r="AF77" s="15"/>
      <c r="AG77" s="15"/>
      <c r="AH77" s="5"/>
      <c r="AI77" s="5"/>
      <c r="AJ77" s="15"/>
      <c r="AK77" s="15"/>
      <c r="AL77" s="17">
        <v>1280</v>
      </c>
      <c r="AM77" s="17">
        <f>AL77*E77</f>
        <v>25600</v>
      </c>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50"/>
      <c r="BO77" s="50"/>
    </row>
    <row r="78" spans="1:67" ht="67.5" customHeight="1" x14ac:dyDescent="0.25">
      <c r="A78" s="16">
        <v>71</v>
      </c>
      <c r="B78" s="9" t="s">
        <v>76</v>
      </c>
      <c r="C78" s="11" t="s">
        <v>251</v>
      </c>
      <c r="D78" s="10" t="s">
        <v>8</v>
      </c>
      <c r="E78" s="13">
        <v>30</v>
      </c>
      <c r="F78" s="12">
        <v>4900</v>
      </c>
      <c r="G78" s="13">
        <f t="shared" si="1"/>
        <v>147000</v>
      </c>
      <c r="H78" s="15"/>
      <c r="I78" s="15"/>
      <c r="J78" s="17">
        <v>4600</v>
      </c>
      <c r="K78" s="17">
        <f>J78*E78</f>
        <v>138000</v>
      </c>
      <c r="L78" s="15"/>
      <c r="M78" s="15"/>
      <c r="N78" s="15"/>
      <c r="O78" s="15"/>
      <c r="P78" s="15"/>
      <c r="Q78" s="15"/>
      <c r="R78" s="15"/>
      <c r="S78" s="15"/>
      <c r="T78" s="15">
        <v>4800</v>
      </c>
      <c r="U78" s="15">
        <f>T78*E78</f>
        <v>144000</v>
      </c>
      <c r="V78" s="15"/>
      <c r="W78" s="15"/>
      <c r="X78" s="15"/>
      <c r="Y78" s="15"/>
      <c r="Z78" s="15"/>
      <c r="AA78" s="15"/>
      <c r="AB78" s="15"/>
      <c r="AC78" s="15"/>
      <c r="AD78" s="15"/>
      <c r="AE78" s="15"/>
      <c r="AF78" s="15"/>
      <c r="AG78" s="15"/>
      <c r="AH78" s="5"/>
      <c r="AI78" s="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50"/>
      <c r="BO78" s="50"/>
    </row>
    <row r="79" spans="1:67" ht="114" customHeight="1" x14ac:dyDescent="0.25">
      <c r="A79" s="16">
        <v>72</v>
      </c>
      <c r="B79" s="9" t="s">
        <v>77</v>
      </c>
      <c r="C79" s="11" t="s">
        <v>252</v>
      </c>
      <c r="D79" s="10" t="s">
        <v>40</v>
      </c>
      <c r="E79" s="13">
        <v>1500</v>
      </c>
      <c r="F79" s="12">
        <v>118</v>
      </c>
      <c r="G79" s="13">
        <f t="shared" si="1"/>
        <v>177000</v>
      </c>
      <c r="H79" s="17">
        <v>110</v>
      </c>
      <c r="I79" s="17">
        <f>H79*E79</f>
        <v>165000</v>
      </c>
      <c r="J79" s="15"/>
      <c r="K79" s="15"/>
      <c r="L79" s="15"/>
      <c r="M79" s="15"/>
      <c r="N79" s="15"/>
      <c r="O79" s="15"/>
      <c r="P79" s="15"/>
      <c r="Q79" s="15"/>
      <c r="R79" s="15"/>
      <c r="S79" s="15"/>
      <c r="T79" s="15"/>
      <c r="U79" s="15"/>
      <c r="V79" s="15">
        <v>116</v>
      </c>
      <c r="W79" s="15">
        <f>V79*E79</f>
        <v>174000</v>
      </c>
      <c r="X79" s="15"/>
      <c r="Y79" s="15"/>
      <c r="Z79" s="15"/>
      <c r="AA79" s="15"/>
      <c r="AB79" s="15"/>
      <c r="AC79" s="15"/>
      <c r="AD79" s="15"/>
      <c r="AE79" s="15"/>
      <c r="AF79" s="15"/>
      <c r="AG79" s="15"/>
      <c r="AH79" s="5"/>
      <c r="AI79" s="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v>110</v>
      </c>
      <c r="BK79" s="15">
        <f t="shared" ref="BK79:BK84" si="8">BJ79*E79</f>
        <v>165000</v>
      </c>
      <c r="BL79" s="15"/>
      <c r="BM79" s="15"/>
      <c r="BN79" s="50"/>
      <c r="BO79" s="50"/>
    </row>
    <row r="80" spans="1:67" ht="116.25" customHeight="1" x14ac:dyDescent="0.25">
      <c r="A80" s="16">
        <v>73</v>
      </c>
      <c r="B80" s="9" t="s">
        <v>78</v>
      </c>
      <c r="C80" s="11" t="s">
        <v>252</v>
      </c>
      <c r="D80" s="10" t="s">
        <v>40</v>
      </c>
      <c r="E80" s="13">
        <v>1300</v>
      </c>
      <c r="F80" s="12">
        <v>120</v>
      </c>
      <c r="G80" s="13">
        <f t="shared" si="1"/>
        <v>156000</v>
      </c>
      <c r="H80" s="15">
        <v>115</v>
      </c>
      <c r="I80" s="15">
        <f>H80*E80</f>
        <v>149500</v>
      </c>
      <c r="J80" s="15"/>
      <c r="K80" s="15"/>
      <c r="L80" s="15"/>
      <c r="M80" s="15"/>
      <c r="N80" s="15"/>
      <c r="O80" s="15"/>
      <c r="P80" s="15"/>
      <c r="Q80" s="15"/>
      <c r="R80" s="15"/>
      <c r="S80" s="15"/>
      <c r="T80" s="15"/>
      <c r="U80" s="15"/>
      <c r="V80" s="15">
        <v>116</v>
      </c>
      <c r="W80" s="15">
        <f>V80*E80</f>
        <v>150800</v>
      </c>
      <c r="X80" s="15"/>
      <c r="Y80" s="15"/>
      <c r="Z80" s="15"/>
      <c r="AA80" s="15"/>
      <c r="AB80" s="15"/>
      <c r="AC80" s="15"/>
      <c r="AD80" s="15"/>
      <c r="AE80" s="15"/>
      <c r="AF80" s="15"/>
      <c r="AG80" s="15"/>
      <c r="AH80" s="5"/>
      <c r="AI80" s="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7">
        <v>110</v>
      </c>
      <c r="BK80" s="17">
        <f t="shared" si="8"/>
        <v>143000</v>
      </c>
      <c r="BL80" s="15"/>
      <c r="BM80" s="15"/>
      <c r="BN80" s="50"/>
      <c r="BO80" s="50"/>
    </row>
    <row r="81" spans="1:67" ht="119.25" customHeight="1" x14ac:dyDescent="0.25">
      <c r="A81" s="16">
        <v>74</v>
      </c>
      <c r="B81" s="9" t="s">
        <v>79</v>
      </c>
      <c r="C81" s="11" t="s">
        <v>252</v>
      </c>
      <c r="D81" s="10" t="s">
        <v>40</v>
      </c>
      <c r="E81" s="13">
        <v>1000</v>
      </c>
      <c r="F81" s="12">
        <v>120</v>
      </c>
      <c r="G81" s="13">
        <f t="shared" si="1"/>
        <v>120000</v>
      </c>
      <c r="H81" s="15">
        <v>115</v>
      </c>
      <c r="I81" s="15">
        <f>H81*E81</f>
        <v>115000</v>
      </c>
      <c r="J81" s="15"/>
      <c r="K81" s="15"/>
      <c r="L81" s="15"/>
      <c r="M81" s="15"/>
      <c r="N81" s="15"/>
      <c r="O81" s="15"/>
      <c r="P81" s="15"/>
      <c r="Q81" s="15"/>
      <c r="R81" s="15"/>
      <c r="S81" s="15"/>
      <c r="T81" s="15"/>
      <c r="U81" s="15"/>
      <c r="V81" s="15">
        <v>116</v>
      </c>
      <c r="W81" s="15">
        <f>V81*E81</f>
        <v>116000</v>
      </c>
      <c r="X81" s="15"/>
      <c r="Y81" s="15"/>
      <c r="Z81" s="15"/>
      <c r="AA81" s="15"/>
      <c r="AB81" s="15"/>
      <c r="AC81" s="15"/>
      <c r="AD81" s="15"/>
      <c r="AE81" s="15"/>
      <c r="AF81" s="15"/>
      <c r="AG81" s="15"/>
      <c r="AH81" s="5"/>
      <c r="AI81" s="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7">
        <v>110</v>
      </c>
      <c r="BK81" s="17">
        <f t="shared" si="8"/>
        <v>110000</v>
      </c>
      <c r="BL81" s="15"/>
      <c r="BM81" s="15"/>
      <c r="BN81" s="50"/>
      <c r="BO81" s="50"/>
    </row>
    <row r="82" spans="1:67" ht="111" customHeight="1" x14ac:dyDescent="0.25">
      <c r="A82" s="16">
        <v>75</v>
      </c>
      <c r="B82" s="9" t="s">
        <v>80</v>
      </c>
      <c r="C82" s="11" t="s">
        <v>252</v>
      </c>
      <c r="D82" s="10" t="s">
        <v>40</v>
      </c>
      <c r="E82" s="13">
        <v>1500</v>
      </c>
      <c r="F82" s="12">
        <v>120</v>
      </c>
      <c r="G82" s="13">
        <f t="shared" si="1"/>
        <v>180000</v>
      </c>
      <c r="H82" s="15">
        <v>115</v>
      </c>
      <c r="I82" s="15">
        <f>H82*E82</f>
        <v>172500</v>
      </c>
      <c r="J82" s="15"/>
      <c r="K82" s="15"/>
      <c r="L82" s="15"/>
      <c r="M82" s="15"/>
      <c r="N82" s="15"/>
      <c r="O82" s="15"/>
      <c r="P82" s="15"/>
      <c r="Q82" s="15"/>
      <c r="R82" s="15"/>
      <c r="S82" s="15"/>
      <c r="T82" s="15"/>
      <c r="U82" s="15"/>
      <c r="V82" s="15">
        <v>116</v>
      </c>
      <c r="W82" s="15">
        <f>V82*E82</f>
        <v>174000</v>
      </c>
      <c r="X82" s="15"/>
      <c r="Y82" s="15"/>
      <c r="Z82" s="15"/>
      <c r="AA82" s="15"/>
      <c r="AB82" s="15"/>
      <c r="AC82" s="15"/>
      <c r="AD82" s="15"/>
      <c r="AE82" s="15"/>
      <c r="AF82" s="15"/>
      <c r="AG82" s="15"/>
      <c r="AH82" s="5"/>
      <c r="AI82" s="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v>110</v>
      </c>
      <c r="BK82" s="15">
        <f t="shared" si="8"/>
        <v>165000</v>
      </c>
      <c r="BL82" s="17">
        <v>98</v>
      </c>
      <c r="BM82" s="17">
        <f>BL82*E82</f>
        <v>147000</v>
      </c>
      <c r="BN82" s="50"/>
      <c r="BO82" s="50"/>
    </row>
    <row r="83" spans="1:67" ht="55.5" customHeight="1" x14ac:dyDescent="0.25">
      <c r="A83" s="16">
        <v>76</v>
      </c>
      <c r="B83" s="9" t="s">
        <v>480</v>
      </c>
      <c r="C83" s="11" t="s">
        <v>81</v>
      </c>
      <c r="D83" s="10" t="s">
        <v>40</v>
      </c>
      <c r="E83" s="13">
        <v>1800</v>
      </c>
      <c r="F83" s="12">
        <v>60</v>
      </c>
      <c r="G83" s="13">
        <f t="shared" si="1"/>
        <v>108000</v>
      </c>
      <c r="H83" s="15"/>
      <c r="I83" s="15"/>
      <c r="J83" s="15"/>
      <c r="K83" s="15"/>
      <c r="L83" s="15">
        <v>60</v>
      </c>
      <c r="M83" s="15">
        <f>L83*E83</f>
        <v>108000</v>
      </c>
      <c r="N83" s="15"/>
      <c r="O83" s="15"/>
      <c r="P83" s="15"/>
      <c r="Q83" s="15"/>
      <c r="R83" s="15"/>
      <c r="S83" s="15"/>
      <c r="T83" s="15"/>
      <c r="U83" s="15"/>
      <c r="V83" s="15"/>
      <c r="W83" s="15"/>
      <c r="X83" s="15"/>
      <c r="Y83" s="15"/>
      <c r="Z83" s="15"/>
      <c r="AA83" s="15"/>
      <c r="AB83" s="15"/>
      <c r="AC83" s="15"/>
      <c r="AD83" s="15"/>
      <c r="AE83" s="15"/>
      <c r="AF83" s="15"/>
      <c r="AG83" s="15"/>
      <c r="AH83" s="5"/>
      <c r="AI83" s="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7">
        <v>48.6</v>
      </c>
      <c r="BK83" s="17">
        <f t="shared" si="8"/>
        <v>87480</v>
      </c>
      <c r="BL83" s="15">
        <v>59</v>
      </c>
      <c r="BM83" s="15">
        <f>BL83*E83</f>
        <v>106200</v>
      </c>
      <c r="BN83" s="50"/>
      <c r="BO83" s="50"/>
    </row>
    <row r="84" spans="1:67" ht="69.75" customHeight="1" x14ac:dyDescent="0.25">
      <c r="A84" s="16">
        <v>77</v>
      </c>
      <c r="B84" s="9" t="s">
        <v>271</v>
      </c>
      <c r="C84" s="11" t="s">
        <v>254</v>
      </c>
      <c r="D84" s="10" t="s">
        <v>40</v>
      </c>
      <c r="E84" s="13">
        <v>100</v>
      </c>
      <c r="F84" s="12">
        <v>1700</v>
      </c>
      <c r="G84" s="13">
        <f t="shared" si="1"/>
        <v>170000</v>
      </c>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5"/>
      <c r="AI84" s="5"/>
      <c r="AJ84" s="15"/>
      <c r="AK84" s="15"/>
      <c r="AL84" s="15"/>
      <c r="AM84" s="15"/>
      <c r="AN84" s="15"/>
      <c r="AO84" s="15"/>
      <c r="AP84" s="15">
        <v>1300</v>
      </c>
      <c r="AQ84" s="15">
        <f>AP84*E84</f>
        <v>130000</v>
      </c>
      <c r="AR84" s="15"/>
      <c r="AS84" s="15"/>
      <c r="AT84" s="15"/>
      <c r="AU84" s="15"/>
      <c r="AV84" s="15"/>
      <c r="AW84" s="15"/>
      <c r="AX84" s="15"/>
      <c r="AY84" s="15"/>
      <c r="AZ84" s="15"/>
      <c r="BA84" s="15"/>
      <c r="BB84" s="15"/>
      <c r="BC84" s="15"/>
      <c r="BD84" s="15"/>
      <c r="BE84" s="15"/>
      <c r="BF84" s="15"/>
      <c r="BG84" s="15"/>
      <c r="BH84" s="15"/>
      <c r="BI84" s="15"/>
      <c r="BJ84" s="15">
        <v>1134</v>
      </c>
      <c r="BK84" s="15">
        <f t="shared" si="8"/>
        <v>113400</v>
      </c>
      <c r="BL84" s="15"/>
      <c r="BM84" s="15"/>
      <c r="BN84" s="51">
        <v>1016</v>
      </c>
      <c r="BO84" s="51">
        <f>BN84*E84</f>
        <v>101600</v>
      </c>
    </row>
    <row r="85" spans="1:67" ht="78.75" customHeight="1" x14ac:dyDescent="0.25">
      <c r="A85" s="16">
        <v>78</v>
      </c>
      <c r="B85" s="9" t="s">
        <v>313</v>
      </c>
      <c r="C85" s="11" t="s">
        <v>255</v>
      </c>
      <c r="D85" s="10" t="s">
        <v>40</v>
      </c>
      <c r="E85" s="13">
        <v>200</v>
      </c>
      <c r="F85" s="12">
        <v>2000</v>
      </c>
      <c r="G85" s="13">
        <f t="shared" si="1"/>
        <v>400000</v>
      </c>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5"/>
      <c r="AI85" s="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50"/>
      <c r="BO85" s="50"/>
    </row>
    <row r="86" spans="1:67" ht="60" customHeight="1" x14ac:dyDescent="0.25">
      <c r="A86" s="16">
        <v>79</v>
      </c>
      <c r="B86" s="9" t="s">
        <v>82</v>
      </c>
      <c r="C86" s="11" t="s">
        <v>256</v>
      </c>
      <c r="D86" s="10" t="s">
        <v>40</v>
      </c>
      <c r="E86" s="13">
        <v>100</v>
      </c>
      <c r="F86" s="12">
        <v>1500</v>
      </c>
      <c r="G86" s="13">
        <f t="shared" si="1"/>
        <v>150000</v>
      </c>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5"/>
      <c r="AI86" s="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v>1414</v>
      </c>
      <c r="BK86" s="15">
        <f t="shared" ref="BK86" si="9">BJ86*E86</f>
        <v>141400</v>
      </c>
      <c r="BL86" s="15"/>
      <c r="BM86" s="15"/>
      <c r="BN86" s="51">
        <v>1413</v>
      </c>
      <c r="BO86" s="51">
        <f t="shared" ref="BO86" si="10">BN86*E86</f>
        <v>141300</v>
      </c>
    </row>
    <row r="87" spans="1:67" ht="190.5" customHeight="1" x14ac:dyDescent="0.25">
      <c r="A87" s="16">
        <v>80</v>
      </c>
      <c r="B87" s="9" t="s">
        <v>83</v>
      </c>
      <c r="C87" s="11" t="s">
        <v>253</v>
      </c>
      <c r="D87" s="10" t="s">
        <v>40</v>
      </c>
      <c r="E87" s="13">
        <v>5</v>
      </c>
      <c r="F87" s="12">
        <v>700</v>
      </c>
      <c r="G87" s="13">
        <f t="shared" si="1"/>
        <v>3500</v>
      </c>
      <c r="H87" s="15"/>
      <c r="I87" s="15"/>
      <c r="J87" s="15"/>
      <c r="K87" s="15"/>
      <c r="L87" s="15"/>
      <c r="M87" s="15"/>
      <c r="N87" s="15"/>
      <c r="O87" s="15"/>
      <c r="P87" s="15"/>
      <c r="Q87" s="15"/>
      <c r="R87" s="17">
        <v>537</v>
      </c>
      <c r="S87" s="17">
        <f>R87*E87</f>
        <v>2685</v>
      </c>
      <c r="T87" s="15"/>
      <c r="U87" s="15"/>
      <c r="V87" s="15"/>
      <c r="W87" s="15"/>
      <c r="X87" s="15"/>
      <c r="Y87" s="15"/>
      <c r="Z87" s="15"/>
      <c r="AA87" s="15"/>
      <c r="AB87" s="15"/>
      <c r="AC87" s="15"/>
      <c r="AD87" s="15"/>
      <c r="AE87" s="15"/>
      <c r="AF87" s="15"/>
      <c r="AG87" s="15"/>
      <c r="AH87" s="5"/>
      <c r="AI87" s="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50"/>
      <c r="BO87" s="50"/>
    </row>
    <row r="88" spans="1:67" ht="184.5" customHeight="1" x14ac:dyDescent="0.25">
      <c r="A88" s="16">
        <v>81</v>
      </c>
      <c r="B88" s="9" t="s">
        <v>84</v>
      </c>
      <c r="C88" s="11" t="s">
        <v>253</v>
      </c>
      <c r="D88" s="10" t="s">
        <v>40</v>
      </c>
      <c r="E88" s="13">
        <v>50</v>
      </c>
      <c r="F88" s="12">
        <v>900</v>
      </c>
      <c r="G88" s="13">
        <f t="shared" si="1"/>
        <v>45000</v>
      </c>
      <c r="H88" s="15"/>
      <c r="I88" s="15"/>
      <c r="J88" s="15"/>
      <c r="K88" s="15"/>
      <c r="L88" s="15"/>
      <c r="M88" s="15"/>
      <c r="N88" s="15"/>
      <c r="O88" s="15"/>
      <c r="P88" s="15"/>
      <c r="Q88" s="15"/>
      <c r="R88" s="17">
        <v>440</v>
      </c>
      <c r="S88" s="17">
        <f>R88*E88</f>
        <v>22000</v>
      </c>
      <c r="T88" s="15"/>
      <c r="U88" s="15"/>
      <c r="V88" s="15"/>
      <c r="W88" s="15"/>
      <c r="X88" s="15"/>
      <c r="Y88" s="15"/>
      <c r="Z88" s="15"/>
      <c r="AA88" s="15"/>
      <c r="AB88" s="15"/>
      <c r="AC88" s="15"/>
      <c r="AD88" s="15"/>
      <c r="AE88" s="15"/>
      <c r="AF88" s="15"/>
      <c r="AG88" s="15"/>
      <c r="AH88" s="5"/>
      <c r="AI88" s="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v>670</v>
      </c>
      <c r="BK88" s="15">
        <f>BJ88*E88</f>
        <v>33500</v>
      </c>
      <c r="BL88" s="15"/>
      <c r="BM88" s="15"/>
      <c r="BN88" s="50"/>
      <c r="BO88" s="50"/>
    </row>
    <row r="89" spans="1:67" ht="237.75" customHeight="1" x14ac:dyDescent="0.25">
      <c r="A89" s="16">
        <v>82</v>
      </c>
      <c r="B89" s="9" t="s">
        <v>85</v>
      </c>
      <c r="C89" s="11" t="s">
        <v>240</v>
      </c>
      <c r="D89" s="10" t="s">
        <v>40</v>
      </c>
      <c r="E89" s="13">
        <v>1000</v>
      </c>
      <c r="F89" s="12">
        <v>89.46</v>
      </c>
      <c r="G89" s="13">
        <f t="shared" ref="G89:G152" si="11">E89*F89</f>
        <v>89460</v>
      </c>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5"/>
      <c r="AI89" s="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50"/>
      <c r="BO89" s="50"/>
    </row>
    <row r="90" spans="1:67" ht="237" customHeight="1" x14ac:dyDescent="0.25">
      <c r="A90" s="16">
        <v>83</v>
      </c>
      <c r="B90" s="9" t="s">
        <v>86</v>
      </c>
      <c r="C90" s="11" t="s">
        <v>240</v>
      </c>
      <c r="D90" s="10" t="s">
        <v>7</v>
      </c>
      <c r="E90" s="13">
        <v>25500</v>
      </c>
      <c r="F90" s="12">
        <v>31.47</v>
      </c>
      <c r="G90" s="13">
        <f t="shared" si="11"/>
        <v>802485</v>
      </c>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5"/>
      <c r="AI90" s="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50"/>
      <c r="BO90" s="50"/>
    </row>
    <row r="91" spans="1:67" ht="229.5" x14ac:dyDescent="0.25">
      <c r="A91" s="16">
        <v>84</v>
      </c>
      <c r="B91" s="9" t="s">
        <v>87</v>
      </c>
      <c r="C91" s="11" t="s">
        <v>240</v>
      </c>
      <c r="D91" s="10" t="s">
        <v>7</v>
      </c>
      <c r="E91" s="13">
        <v>29000</v>
      </c>
      <c r="F91" s="12">
        <v>24.71</v>
      </c>
      <c r="G91" s="13">
        <f t="shared" si="11"/>
        <v>716590</v>
      </c>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5"/>
      <c r="AI91" s="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7">
        <v>23.9</v>
      </c>
      <c r="BK91" s="17">
        <f>BJ91*E91</f>
        <v>693100</v>
      </c>
      <c r="BL91" s="15"/>
      <c r="BM91" s="15"/>
      <c r="BN91" s="50"/>
      <c r="BO91" s="50"/>
    </row>
    <row r="92" spans="1:67" ht="233.25" customHeight="1" x14ac:dyDescent="0.25">
      <c r="A92" s="16">
        <v>85</v>
      </c>
      <c r="B92" s="9" t="s">
        <v>88</v>
      </c>
      <c r="C92" s="11" t="s">
        <v>481</v>
      </c>
      <c r="D92" s="10" t="s">
        <v>7</v>
      </c>
      <c r="E92" s="13">
        <v>42000</v>
      </c>
      <c r="F92" s="12">
        <v>15.69</v>
      </c>
      <c r="G92" s="13">
        <f t="shared" si="11"/>
        <v>658980</v>
      </c>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5"/>
      <c r="AI92" s="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7">
        <v>15.2</v>
      </c>
      <c r="BK92" s="17">
        <f>BJ92*E92</f>
        <v>638400</v>
      </c>
      <c r="BL92" s="15"/>
      <c r="BM92" s="15"/>
      <c r="BN92" s="50"/>
      <c r="BO92" s="50"/>
    </row>
    <row r="93" spans="1:67" ht="237.75" customHeight="1" x14ac:dyDescent="0.25">
      <c r="A93" s="16">
        <v>86</v>
      </c>
      <c r="B93" s="9" t="s">
        <v>89</v>
      </c>
      <c r="C93" s="11" t="s">
        <v>240</v>
      </c>
      <c r="D93" s="10" t="s">
        <v>7</v>
      </c>
      <c r="E93" s="13">
        <v>30000</v>
      </c>
      <c r="F93" s="12">
        <v>15.83</v>
      </c>
      <c r="G93" s="13">
        <f t="shared" si="11"/>
        <v>474900</v>
      </c>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5"/>
      <c r="AI93" s="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7">
        <v>15.2</v>
      </c>
      <c r="BK93" s="17">
        <f>BJ93*E93</f>
        <v>456000</v>
      </c>
      <c r="BL93" s="15"/>
      <c r="BM93" s="15"/>
      <c r="BN93" s="50"/>
      <c r="BO93" s="50"/>
    </row>
    <row r="94" spans="1:67" ht="61.5" customHeight="1" x14ac:dyDescent="0.25">
      <c r="A94" s="16">
        <v>87</v>
      </c>
      <c r="B94" s="9" t="s">
        <v>90</v>
      </c>
      <c r="C94" s="11" t="s">
        <v>257</v>
      </c>
      <c r="D94" s="10" t="s">
        <v>32</v>
      </c>
      <c r="E94" s="13">
        <v>100</v>
      </c>
      <c r="F94" s="12">
        <v>800</v>
      </c>
      <c r="G94" s="13">
        <f t="shared" si="11"/>
        <v>80000</v>
      </c>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5"/>
      <c r="AI94" s="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50"/>
      <c r="BO94" s="50"/>
    </row>
    <row r="95" spans="1:67" ht="57.75" customHeight="1" x14ac:dyDescent="0.25">
      <c r="A95" s="16">
        <v>88</v>
      </c>
      <c r="B95" s="9" t="s">
        <v>90</v>
      </c>
      <c r="C95" s="11" t="s">
        <v>258</v>
      </c>
      <c r="D95" s="10" t="s">
        <v>32</v>
      </c>
      <c r="E95" s="13">
        <v>100</v>
      </c>
      <c r="F95" s="12">
        <v>800</v>
      </c>
      <c r="G95" s="13">
        <f t="shared" si="11"/>
        <v>80000</v>
      </c>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5"/>
      <c r="AI95" s="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50"/>
      <c r="BO95" s="50"/>
    </row>
    <row r="96" spans="1:67" ht="293.25" x14ac:dyDescent="0.25">
      <c r="A96" s="16">
        <v>89</v>
      </c>
      <c r="B96" s="9" t="s">
        <v>91</v>
      </c>
      <c r="C96" s="11" t="s">
        <v>259</v>
      </c>
      <c r="D96" s="10" t="s">
        <v>7</v>
      </c>
      <c r="E96" s="13">
        <v>1000</v>
      </c>
      <c r="F96" s="12">
        <v>1550</v>
      </c>
      <c r="G96" s="13">
        <f t="shared" si="11"/>
        <v>1550000</v>
      </c>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5"/>
      <c r="AI96" s="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7">
        <v>1025</v>
      </c>
      <c r="BK96" s="17">
        <f>BJ96*E96</f>
        <v>1025000</v>
      </c>
      <c r="BL96" s="15">
        <v>1430</v>
      </c>
      <c r="BM96" s="15">
        <f>BL96*E96</f>
        <v>1430000</v>
      </c>
      <c r="BN96" s="50"/>
      <c r="BO96" s="50"/>
    </row>
    <row r="97" spans="1:67" ht="272.25" customHeight="1" x14ac:dyDescent="0.25">
      <c r="A97" s="16">
        <v>90</v>
      </c>
      <c r="B97" s="9" t="s">
        <v>92</v>
      </c>
      <c r="C97" s="11" t="s">
        <v>260</v>
      </c>
      <c r="D97" s="10" t="s">
        <v>7</v>
      </c>
      <c r="E97" s="13">
        <v>5</v>
      </c>
      <c r="F97" s="12">
        <v>25000</v>
      </c>
      <c r="G97" s="13">
        <f t="shared" si="11"/>
        <v>125000</v>
      </c>
      <c r="H97" s="17">
        <v>23240</v>
      </c>
      <c r="I97" s="17">
        <f t="shared" ref="I97:I103" si="12">H97*E97</f>
        <v>116200</v>
      </c>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5"/>
      <c r="AI97" s="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50"/>
      <c r="BO97" s="50"/>
    </row>
    <row r="98" spans="1:67" ht="203.25" customHeight="1" x14ac:dyDescent="0.25">
      <c r="A98" s="16">
        <v>91</v>
      </c>
      <c r="B98" s="9" t="s">
        <v>93</v>
      </c>
      <c r="C98" s="11" t="s">
        <v>261</v>
      </c>
      <c r="D98" s="10" t="s">
        <v>7</v>
      </c>
      <c r="E98" s="13">
        <v>5</v>
      </c>
      <c r="F98" s="12">
        <v>25000</v>
      </c>
      <c r="G98" s="13">
        <f t="shared" si="11"/>
        <v>125000</v>
      </c>
      <c r="H98" s="15">
        <v>23240</v>
      </c>
      <c r="I98" s="15">
        <f t="shared" si="12"/>
        <v>116200</v>
      </c>
      <c r="J98" s="15"/>
      <c r="K98" s="15"/>
      <c r="L98" s="17">
        <v>19800</v>
      </c>
      <c r="M98" s="17">
        <f t="shared" ref="M98:M103" si="13">L98*E98</f>
        <v>99000</v>
      </c>
      <c r="N98" s="15"/>
      <c r="O98" s="15"/>
      <c r="P98" s="15"/>
      <c r="Q98" s="15"/>
      <c r="R98" s="15"/>
      <c r="S98" s="15"/>
      <c r="T98" s="15"/>
      <c r="U98" s="15"/>
      <c r="V98" s="15"/>
      <c r="W98" s="15"/>
      <c r="X98" s="15"/>
      <c r="Y98" s="15"/>
      <c r="Z98" s="15"/>
      <c r="AA98" s="15"/>
      <c r="AB98" s="15"/>
      <c r="AC98" s="15"/>
      <c r="AD98" s="15"/>
      <c r="AE98" s="15"/>
      <c r="AF98" s="15"/>
      <c r="AG98" s="15"/>
      <c r="AH98" s="5"/>
      <c r="AI98" s="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50"/>
      <c r="BO98" s="50"/>
    </row>
    <row r="99" spans="1:67" ht="195" customHeight="1" x14ac:dyDescent="0.25">
      <c r="A99" s="16">
        <v>92</v>
      </c>
      <c r="B99" s="9" t="s">
        <v>94</v>
      </c>
      <c r="C99" s="11" t="s">
        <v>261</v>
      </c>
      <c r="D99" s="10" t="s">
        <v>7</v>
      </c>
      <c r="E99" s="13">
        <v>5</v>
      </c>
      <c r="F99" s="12">
        <v>25000</v>
      </c>
      <c r="G99" s="13">
        <f t="shared" si="11"/>
        <v>125000</v>
      </c>
      <c r="H99" s="15">
        <v>23240</v>
      </c>
      <c r="I99" s="15">
        <f t="shared" si="12"/>
        <v>116200</v>
      </c>
      <c r="J99" s="15"/>
      <c r="K99" s="15"/>
      <c r="L99" s="17">
        <v>19800</v>
      </c>
      <c r="M99" s="17">
        <f t="shared" si="13"/>
        <v>99000</v>
      </c>
      <c r="N99" s="15"/>
      <c r="O99" s="15"/>
      <c r="P99" s="15"/>
      <c r="Q99" s="15"/>
      <c r="R99" s="15"/>
      <c r="S99" s="15"/>
      <c r="T99" s="15"/>
      <c r="U99" s="15"/>
      <c r="V99" s="15"/>
      <c r="W99" s="15"/>
      <c r="X99" s="15"/>
      <c r="Y99" s="15"/>
      <c r="Z99" s="15"/>
      <c r="AA99" s="15"/>
      <c r="AB99" s="15"/>
      <c r="AC99" s="15"/>
      <c r="AD99" s="15"/>
      <c r="AE99" s="15"/>
      <c r="AF99" s="15"/>
      <c r="AG99" s="15"/>
      <c r="AH99" s="5"/>
      <c r="AI99" s="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50"/>
      <c r="BO99" s="50"/>
    </row>
    <row r="100" spans="1:67" ht="114.75" x14ac:dyDescent="0.25">
      <c r="A100" s="16">
        <v>93</v>
      </c>
      <c r="B100" s="9" t="s">
        <v>95</v>
      </c>
      <c r="C100" s="11" t="s">
        <v>262</v>
      </c>
      <c r="D100" s="10" t="s">
        <v>7</v>
      </c>
      <c r="E100" s="13">
        <v>20</v>
      </c>
      <c r="F100" s="12">
        <v>420</v>
      </c>
      <c r="G100" s="13">
        <f t="shared" si="11"/>
        <v>8400</v>
      </c>
      <c r="H100" s="15">
        <v>396</v>
      </c>
      <c r="I100" s="15">
        <f t="shared" si="12"/>
        <v>7920</v>
      </c>
      <c r="J100" s="15"/>
      <c r="K100" s="15"/>
      <c r="L100" s="15">
        <v>345</v>
      </c>
      <c r="M100" s="15">
        <f t="shared" si="13"/>
        <v>6900</v>
      </c>
      <c r="N100" s="15"/>
      <c r="O100" s="15"/>
      <c r="P100" s="15"/>
      <c r="Q100" s="15"/>
      <c r="R100" s="15"/>
      <c r="S100" s="15"/>
      <c r="T100" s="15"/>
      <c r="U100" s="15"/>
      <c r="V100" s="15"/>
      <c r="W100" s="15"/>
      <c r="X100" s="15"/>
      <c r="Y100" s="15"/>
      <c r="Z100" s="15"/>
      <c r="AA100" s="15"/>
      <c r="AB100" s="15"/>
      <c r="AC100" s="15"/>
      <c r="AD100" s="15"/>
      <c r="AE100" s="15"/>
      <c r="AF100" s="15"/>
      <c r="AG100" s="15"/>
      <c r="AH100" s="5"/>
      <c r="AI100" s="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7">
        <v>327</v>
      </c>
      <c r="BK100" s="17">
        <f>BJ100*E100</f>
        <v>6540</v>
      </c>
      <c r="BL100" s="15"/>
      <c r="BM100" s="15"/>
      <c r="BN100" s="50"/>
      <c r="BO100" s="50"/>
    </row>
    <row r="101" spans="1:67" ht="130.5" customHeight="1" x14ac:dyDescent="0.25">
      <c r="A101" s="16">
        <v>94</v>
      </c>
      <c r="B101" s="9" t="s">
        <v>97</v>
      </c>
      <c r="C101" s="11" t="s">
        <v>96</v>
      </c>
      <c r="D101" s="10" t="s">
        <v>7</v>
      </c>
      <c r="E101" s="13">
        <v>20</v>
      </c>
      <c r="F101" s="12">
        <v>420</v>
      </c>
      <c r="G101" s="13">
        <f t="shared" si="11"/>
        <v>8400</v>
      </c>
      <c r="H101" s="15">
        <v>396</v>
      </c>
      <c r="I101" s="15">
        <f t="shared" si="12"/>
        <v>7920</v>
      </c>
      <c r="J101" s="15"/>
      <c r="K101" s="15"/>
      <c r="L101" s="15">
        <v>345</v>
      </c>
      <c r="M101" s="15">
        <f t="shared" si="13"/>
        <v>6900</v>
      </c>
      <c r="N101" s="15"/>
      <c r="O101" s="15"/>
      <c r="P101" s="15"/>
      <c r="Q101" s="15"/>
      <c r="R101" s="15"/>
      <c r="S101" s="15"/>
      <c r="T101" s="15"/>
      <c r="U101" s="15"/>
      <c r="V101" s="15"/>
      <c r="W101" s="15"/>
      <c r="X101" s="15"/>
      <c r="Y101" s="15"/>
      <c r="Z101" s="15"/>
      <c r="AA101" s="15"/>
      <c r="AB101" s="15"/>
      <c r="AC101" s="15"/>
      <c r="AD101" s="15"/>
      <c r="AE101" s="15"/>
      <c r="AF101" s="15"/>
      <c r="AG101" s="15"/>
      <c r="AH101" s="5"/>
      <c r="AI101" s="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7">
        <v>327</v>
      </c>
      <c r="BK101" s="17">
        <f t="shared" ref="BK101:BK103" si="14">BJ101*E101</f>
        <v>6540</v>
      </c>
      <c r="BL101" s="15"/>
      <c r="BM101" s="15"/>
      <c r="BN101" s="50"/>
      <c r="BO101" s="50"/>
    </row>
    <row r="102" spans="1:67" ht="124.5" customHeight="1" x14ac:dyDescent="0.25">
      <c r="A102" s="16">
        <v>95</v>
      </c>
      <c r="B102" s="9" t="s">
        <v>98</v>
      </c>
      <c r="C102" s="11" t="s">
        <v>454</v>
      </c>
      <c r="D102" s="10" t="s">
        <v>7</v>
      </c>
      <c r="E102" s="13">
        <v>10</v>
      </c>
      <c r="F102" s="12">
        <v>420</v>
      </c>
      <c r="G102" s="13">
        <f t="shared" si="11"/>
        <v>4200</v>
      </c>
      <c r="H102" s="15">
        <v>396</v>
      </c>
      <c r="I102" s="15">
        <f t="shared" si="12"/>
        <v>3960</v>
      </c>
      <c r="J102" s="15"/>
      <c r="K102" s="15"/>
      <c r="L102" s="15">
        <v>345</v>
      </c>
      <c r="M102" s="15">
        <f t="shared" si="13"/>
        <v>3450</v>
      </c>
      <c r="N102" s="15"/>
      <c r="O102" s="15"/>
      <c r="P102" s="15"/>
      <c r="Q102" s="15"/>
      <c r="R102" s="15"/>
      <c r="S102" s="15"/>
      <c r="T102" s="15"/>
      <c r="U102" s="15"/>
      <c r="V102" s="15"/>
      <c r="W102" s="15"/>
      <c r="X102" s="15"/>
      <c r="Y102" s="15"/>
      <c r="Z102" s="15"/>
      <c r="AA102" s="15"/>
      <c r="AB102" s="15"/>
      <c r="AC102" s="15"/>
      <c r="AD102" s="15"/>
      <c r="AE102" s="15"/>
      <c r="AF102" s="15"/>
      <c r="AG102" s="15"/>
      <c r="AH102" s="5"/>
      <c r="AI102" s="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7">
        <v>327</v>
      </c>
      <c r="BK102" s="17">
        <f t="shared" si="14"/>
        <v>3270</v>
      </c>
      <c r="BL102" s="15"/>
      <c r="BM102" s="15"/>
      <c r="BN102" s="50"/>
      <c r="BO102" s="50"/>
    </row>
    <row r="103" spans="1:67" ht="138" customHeight="1" x14ac:dyDescent="0.25">
      <c r="A103" s="16">
        <v>96</v>
      </c>
      <c r="B103" s="9" t="s">
        <v>99</v>
      </c>
      <c r="C103" s="11" t="s">
        <v>343</v>
      </c>
      <c r="D103" s="10" t="s">
        <v>7</v>
      </c>
      <c r="E103" s="13">
        <v>200</v>
      </c>
      <c r="F103" s="12">
        <v>420</v>
      </c>
      <c r="G103" s="13">
        <f t="shared" si="11"/>
        <v>84000</v>
      </c>
      <c r="H103" s="15">
        <v>396</v>
      </c>
      <c r="I103" s="15">
        <f t="shared" si="12"/>
        <v>79200</v>
      </c>
      <c r="J103" s="15"/>
      <c r="K103" s="15"/>
      <c r="L103" s="15">
        <v>345</v>
      </c>
      <c r="M103" s="15">
        <f t="shared" si="13"/>
        <v>69000</v>
      </c>
      <c r="N103" s="15"/>
      <c r="O103" s="15"/>
      <c r="P103" s="15"/>
      <c r="Q103" s="15"/>
      <c r="R103" s="15">
        <v>347</v>
      </c>
      <c r="S103" s="15">
        <f>R103*E103</f>
        <v>69400</v>
      </c>
      <c r="T103" s="15"/>
      <c r="U103" s="15"/>
      <c r="V103" s="15"/>
      <c r="W103" s="15"/>
      <c r="X103" s="15"/>
      <c r="Y103" s="15"/>
      <c r="Z103" s="15"/>
      <c r="AA103" s="15"/>
      <c r="AB103" s="15"/>
      <c r="AC103" s="15"/>
      <c r="AD103" s="15"/>
      <c r="AE103" s="15"/>
      <c r="AF103" s="15"/>
      <c r="AG103" s="15"/>
      <c r="AH103" s="5"/>
      <c r="AI103" s="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7">
        <v>327</v>
      </c>
      <c r="BK103" s="17">
        <f t="shared" si="14"/>
        <v>65400</v>
      </c>
      <c r="BL103" s="15"/>
      <c r="BM103" s="15"/>
      <c r="BN103" s="50"/>
      <c r="BO103" s="50"/>
    </row>
    <row r="104" spans="1:67" ht="59.25" customHeight="1" x14ac:dyDescent="0.25">
      <c r="A104" s="16">
        <v>97</v>
      </c>
      <c r="B104" s="9" t="s">
        <v>100</v>
      </c>
      <c r="C104" s="11" t="s">
        <v>101</v>
      </c>
      <c r="D104" s="10" t="s">
        <v>7</v>
      </c>
      <c r="E104" s="13">
        <v>12</v>
      </c>
      <c r="F104" s="12">
        <v>130000</v>
      </c>
      <c r="G104" s="13">
        <f t="shared" si="11"/>
        <v>1560000</v>
      </c>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5"/>
      <c r="AI104" s="5"/>
      <c r="AJ104" s="17">
        <v>124500</v>
      </c>
      <c r="AK104" s="17">
        <f>AJ104*E104</f>
        <v>1494000</v>
      </c>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50"/>
      <c r="BO104" s="50"/>
    </row>
    <row r="105" spans="1:67" ht="82.5" customHeight="1" x14ac:dyDescent="0.25">
      <c r="A105" s="16">
        <v>98</v>
      </c>
      <c r="B105" s="9" t="s">
        <v>102</v>
      </c>
      <c r="C105" s="11" t="s">
        <v>269</v>
      </c>
      <c r="D105" s="10" t="s">
        <v>103</v>
      </c>
      <c r="E105" s="13">
        <v>10</v>
      </c>
      <c r="F105" s="12">
        <v>40000</v>
      </c>
      <c r="G105" s="13">
        <f t="shared" si="11"/>
        <v>400000</v>
      </c>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5"/>
      <c r="AI105" s="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50"/>
      <c r="BO105" s="50"/>
    </row>
    <row r="106" spans="1:67" ht="272.25" customHeight="1" x14ac:dyDescent="0.25">
      <c r="A106" s="16">
        <v>99</v>
      </c>
      <c r="B106" s="9" t="s">
        <v>270</v>
      </c>
      <c r="C106" s="11" t="s">
        <v>344</v>
      </c>
      <c r="D106" s="10" t="s">
        <v>103</v>
      </c>
      <c r="E106" s="13">
        <v>500</v>
      </c>
      <c r="F106" s="12">
        <v>6200</v>
      </c>
      <c r="G106" s="13">
        <f t="shared" si="11"/>
        <v>3100000</v>
      </c>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5"/>
      <c r="AI106" s="5"/>
      <c r="AJ106" s="15"/>
      <c r="AK106" s="15"/>
      <c r="AL106" s="15"/>
      <c r="AM106" s="15"/>
      <c r="AN106" s="15"/>
      <c r="AO106" s="15"/>
      <c r="AP106" s="15"/>
      <c r="AQ106" s="15"/>
      <c r="AR106" s="15"/>
      <c r="AS106" s="15"/>
      <c r="AT106" s="17">
        <v>6200</v>
      </c>
      <c r="AU106" s="17">
        <f>AT106*E106</f>
        <v>3100000</v>
      </c>
      <c r="AV106" s="15"/>
      <c r="AW106" s="15"/>
      <c r="AX106" s="15"/>
      <c r="AY106" s="15"/>
      <c r="AZ106" s="15"/>
      <c r="BA106" s="15"/>
      <c r="BB106" s="15"/>
      <c r="BC106" s="15"/>
      <c r="BD106" s="15"/>
      <c r="BE106" s="15"/>
      <c r="BF106" s="15"/>
      <c r="BG106" s="15"/>
      <c r="BH106" s="15"/>
      <c r="BI106" s="15"/>
      <c r="BJ106" s="15"/>
      <c r="BK106" s="15"/>
      <c r="BL106" s="15"/>
      <c r="BM106" s="15"/>
      <c r="BN106" s="50"/>
      <c r="BO106" s="50"/>
    </row>
    <row r="107" spans="1:67" ht="64.5" customHeight="1" x14ac:dyDescent="0.25">
      <c r="A107" s="16">
        <v>100</v>
      </c>
      <c r="B107" s="9" t="s">
        <v>104</v>
      </c>
      <c r="C107" s="11" t="s">
        <v>345</v>
      </c>
      <c r="D107" s="10" t="s">
        <v>7</v>
      </c>
      <c r="E107" s="13">
        <v>2500</v>
      </c>
      <c r="F107" s="12">
        <v>200</v>
      </c>
      <c r="G107" s="13">
        <f t="shared" si="11"/>
        <v>500000</v>
      </c>
      <c r="H107" s="15"/>
      <c r="I107" s="15"/>
      <c r="J107" s="15"/>
      <c r="K107" s="15"/>
      <c r="L107" s="15"/>
      <c r="M107" s="15"/>
      <c r="N107" s="15"/>
      <c r="O107" s="15"/>
      <c r="P107" s="15"/>
      <c r="Q107" s="15"/>
      <c r="R107" s="17">
        <v>94</v>
      </c>
      <c r="S107" s="17">
        <f>R107*E107</f>
        <v>235000</v>
      </c>
      <c r="T107" s="15"/>
      <c r="U107" s="15"/>
      <c r="V107" s="15"/>
      <c r="W107" s="15"/>
      <c r="X107" s="15"/>
      <c r="Y107" s="15"/>
      <c r="Z107" s="15"/>
      <c r="AA107" s="15"/>
      <c r="AB107" s="15"/>
      <c r="AC107" s="15"/>
      <c r="AD107" s="15"/>
      <c r="AE107" s="15"/>
      <c r="AF107" s="15"/>
      <c r="AG107" s="15"/>
      <c r="AH107" s="5"/>
      <c r="AI107" s="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v>175</v>
      </c>
      <c r="BG107" s="15">
        <f>BF107*E107</f>
        <v>437500</v>
      </c>
      <c r="BH107" s="15"/>
      <c r="BI107" s="15"/>
      <c r="BJ107" s="15">
        <v>124</v>
      </c>
      <c r="BK107" s="15">
        <f>BJ107*E107</f>
        <v>310000</v>
      </c>
      <c r="BL107" s="15">
        <v>154</v>
      </c>
      <c r="BM107" s="15">
        <f>BL107*E107</f>
        <v>385000</v>
      </c>
      <c r="BN107" s="50">
        <v>120</v>
      </c>
      <c r="BO107" s="50">
        <f>BN107*E107</f>
        <v>300000</v>
      </c>
    </row>
    <row r="108" spans="1:67" ht="53.25" customHeight="1" x14ac:dyDescent="0.25">
      <c r="A108" s="16">
        <v>101</v>
      </c>
      <c r="B108" s="9" t="s">
        <v>283</v>
      </c>
      <c r="C108" s="11" t="s">
        <v>282</v>
      </c>
      <c r="D108" s="10" t="s">
        <v>7</v>
      </c>
      <c r="E108" s="13">
        <v>10</v>
      </c>
      <c r="F108" s="12">
        <v>36035</v>
      </c>
      <c r="G108" s="13">
        <f t="shared" si="11"/>
        <v>360350</v>
      </c>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5"/>
      <c r="AI108" s="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c r="BM108" s="15"/>
      <c r="BN108" s="50"/>
      <c r="BO108" s="50"/>
    </row>
    <row r="109" spans="1:67" ht="52.5" customHeight="1" x14ac:dyDescent="0.25">
      <c r="A109" s="16">
        <v>102</v>
      </c>
      <c r="B109" s="9" t="s">
        <v>284</v>
      </c>
      <c r="C109" s="11" t="s">
        <v>263</v>
      </c>
      <c r="D109" s="10" t="s">
        <v>7</v>
      </c>
      <c r="E109" s="13">
        <v>3</v>
      </c>
      <c r="F109" s="12">
        <v>380000</v>
      </c>
      <c r="G109" s="13">
        <f t="shared" si="11"/>
        <v>1140000</v>
      </c>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5"/>
      <c r="AI109" s="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7">
        <v>270000</v>
      </c>
      <c r="BG109" s="17">
        <f>BF109*E109</f>
        <v>810000</v>
      </c>
      <c r="BH109" s="15"/>
      <c r="BI109" s="15"/>
      <c r="BJ109" s="15"/>
      <c r="BK109" s="15"/>
      <c r="BL109" s="15"/>
      <c r="BM109" s="15"/>
      <c r="BN109" s="50"/>
      <c r="BO109" s="50"/>
    </row>
    <row r="110" spans="1:67" ht="50.25" customHeight="1" x14ac:dyDescent="0.25">
      <c r="A110" s="16">
        <v>103</v>
      </c>
      <c r="B110" s="9" t="s">
        <v>314</v>
      </c>
      <c r="C110" s="11" t="s">
        <v>285</v>
      </c>
      <c r="D110" s="10" t="s">
        <v>7</v>
      </c>
      <c r="E110" s="13">
        <v>10</v>
      </c>
      <c r="F110" s="12">
        <v>14000</v>
      </c>
      <c r="G110" s="13">
        <f t="shared" si="11"/>
        <v>140000</v>
      </c>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5"/>
      <c r="AI110" s="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50"/>
      <c r="BO110" s="50"/>
    </row>
    <row r="111" spans="1:67" ht="47.25" customHeight="1" x14ac:dyDescent="0.25">
      <c r="A111" s="16">
        <v>104</v>
      </c>
      <c r="B111" s="9" t="s">
        <v>315</v>
      </c>
      <c r="C111" s="11" t="s">
        <v>346</v>
      </c>
      <c r="D111" s="10" t="s">
        <v>7</v>
      </c>
      <c r="E111" s="13">
        <v>10</v>
      </c>
      <c r="F111" s="12">
        <v>14000</v>
      </c>
      <c r="G111" s="13">
        <f t="shared" si="11"/>
        <v>140000</v>
      </c>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5"/>
      <c r="AI111" s="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c r="BM111" s="15"/>
      <c r="BN111" s="50"/>
      <c r="BO111" s="50"/>
    </row>
    <row r="112" spans="1:67" ht="208.5" customHeight="1" x14ac:dyDescent="0.25">
      <c r="A112" s="16">
        <v>105</v>
      </c>
      <c r="B112" s="9" t="s">
        <v>108</v>
      </c>
      <c r="C112" s="11" t="s">
        <v>347</v>
      </c>
      <c r="D112" s="10" t="s">
        <v>7</v>
      </c>
      <c r="E112" s="13">
        <v>3000</v>
      </c>
      <c r="F112" s="12">
        <v>8</v>
      </c>
      <c r="G112" s="13">
        <f t="shared" si="11"/>
        <v>24000</v>
      </c>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5"/>
      <c r="AI112" s="5"/>
      <c r="AJ112" s="15"/>
      <c r="AK112" s="15"/>
      <c r="AL112" s="15"/>
      <c r="AM112" s="15"/>
      <c r="AN112" s="15"/>
      <c r="AO112" s="15"/>
      <c r="AP112" s="15"/>
      <c r="AQ112" s="15"/>
      <c r="AR112" s="15"/>
      <c r="AS112" s="15"/>
      <c r="AT112" s="15"/>
      <c r="AU112" s="15"/>
      <c r="AV112" s="15"/>
      <c r="AW112" s="15"/>
      <c r="AX112" s="15"/>
      <c r="AY112" s="15"/>
      <c r="AZ112" s="15"/>
      <c r="BA112" s="15"/>
      <c r="BB112" s="15"/>
      <c r="BC112" s="15"/>
      <c r="BD112" s="15">
        <v>7.5</v>
      </c>
      <c r="BE112" s="15">
        <f>BD112*E112</f>
        <v>22500</v>
      </c>
      <c r="BF112" s="15"/>
      <c r="BG112" s="15"/>
      <c r="BH112" s="15"/>
      <c r="BI112" s="15"/>
      <c r="BJ112" s="17">
        <v>4.5</v>
      </c>
      <c r="BK112" s="17">
        <f>BJ112*E112</f>
        <v>13500</v>
      </c>
      <c r="BL112" s="15"/>
      <c r="BM112" s="15"/>
      <c r="BN112" s="50"/>
      <c r="BO112" s="50"/>
    </row>
    <row r="113" spans="1:67" ht="215.25" customHeight="1" x14ac:dyDescent="0.25">
      <c r="A113" s="16">
        <v>106</v>
      </c>
      <c r="B113" s="9" t="s">
        <v>109</v>
      </c>
      <c r="C113" s="11" t="s">
        <v>347</v>
      </c>
      <c r="D113" s="10" t="s">
        <v>7</v>
      </c>
      <c r="E113" s="13">
        <v>6000</v>
      </c>
      <c r="F113" s="12">
        <v>8</v>
      </c>
      <c r="G113" s="13">
        <f t="shared" si="11"/>
        <v>48000</v>
      </c>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5"/>
      <c r="AI113" s="5"/>
      <c r="AJ113" s="15"/>
      <c r="AK113" s="15"/>
      <c r="AL113" s="15"/>
      <c r="AM113" s="15"/>
      <c r="AN113" s="15"/>
      <c r="AO113" s="15"/>
      <c r="AP113" s="15"/>
      <c r="AQ113" s="15"/>
      <c r="AR113" s="15"/>
      <c r="AS113" s="15"/>
      <c r="AT113" s="15"/>
      <c r="AU113" s="15"/>
      <c r="AV113" s="15"/>
      <c r="AW113" s="15"/>
      <c r="AX113" s="15"/>
      <c r="AY113" s="15"/>
      <c r="AZ113" s="15"/>
      <c r="BA113" s="15"/>
      <c r="BB113" s="15"/>
      <c r="BC113" s="15"/>
      <c r="BD113" s="15">
        <v>7.5</v>
      </c>
      <c r="BE113" s="15">
        <f>BD113*E113</f>
        <v>45000</v>
      </c>
      <c r="BF113" s="15"/>
      <c r="BG113" s="15"/>
      <c r="BH113" s="15"/>
      <c r="BI113" s="15"/>
      <c r="BJ113" s="17">
        <v>4.5</v>
      </c>
      <c r="BK113" s="17">
        <f>BJ113*E113</f>
        <v>27000</v>
      </c>
      <c r="BL113" s="15"/>
      <c r="BM113" s="15"/>
      <c r="BN113" s="50"/>
      <c r="BO113" s="50"/>
    </row>
    <row r="114" spans="1:67" ht="71.25" customHeight="1" x14ac:dyDescent="0.25">
      <c r="A114" s="16">
        <v>107</v>
      </c>
      <c r="B114" s="9" t="s">
        <v>427</v>
      </c>
      <c r="C114" s="11" t="s">
        <v>110</v>
      </c>
      <c r="D114" s="10" t="s">
        <v>7</v>
      </c>
      <c r="E114" s="13">
        <v>3</v>
      </c>
      <c r="F114" s="12">
        <v>9300</v>
      </c>
      <c r="G114" s="13">
        <f t="shared" si="11"/>
        <v>27900</v>
      </c>
      <c r="H114" s="17">
        <v>9240</v>
      </c>
      <c r="I114" s="17">
        <f>H114*E114</f>
        <v>27720</v>
      </c>
      <c r="J114" s="15"/>
      <c r="K114" s="15"/>
      <c r="L114" s="15"/>
      <c r="M114" s="15"/>
      <c r="N114" s="15"/>
      <c r="O114" s="15"/>
      <c r="P114" s="15"/>
      <c r="Q114" s="15"/>
      <c r="R114" s="15"/>
      <c r="S114" s="15"/>
      <c r="T114" s="15"/>
      <c r="U114" s="15"/>
      <c r="V114" s="15"/>
      <c r="W114" s="15"/>
      <c r="X114" s="15"/>
      <c r="Y114" s="15"/>
      <c r="Z114" s="15"/>
      <c r="AA114" s="15"/>
      <c r="AB114" s="15"/>
      <c r="AC114" s="15"/>
      <c r="AD114" s="15">
        <v>9300</v>
      </c>
      <c r="AE114" s="15">
        <f>AD114*E114</f>
        <v>27900</v>
      </c>
      <c r="AF114" s="15"/>
      <c r="AG114" s="15"/>
      <c r="AH114" s="5"/>
      <c r="AI114" s="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c r="BM114" s="15"/>
      <c r="BN114" s="50"/>
      <c r="BO114" s="50"/>
    </row>
    <row r="115" spans="1:67" ht="72" customHeight="1" x14ac:dyDescent="0.25">
      <c r="A115" s="16">
        <v>108</v>
      </c>
      <c r="B115" s="9" t="s">
        <v>428</v>
      </c>
      <c r="C115" s="11" t="s">
        <v>111</v>
      </c>
      <c r="D115" s="10" t="s">
        <v>7</v>
      </c>
      <c r="E115" s="13">
        <v>3</v>
      </c>
      <c r="F115" s="12">
        <v>9300</v>
      </c>
      <c r="G115" s="13">
        <f t="shared" si="11"/>
        <v>27900</v>
      </c>
      <c r="H115" s="15">
        <v>9240</v>
      </c>
      <c r="I115" s="15">
        <f>H115*E115</f>
        <v>27720</v>
      </c>
      <c r="J115" s="15"/>
      <c r="K115" s="15"/>
      <c r="L115" s="15"/>
      <c r="M115" s="15"/>
      <c r="N115" s="15"/>
      <c r="O115" s="15"/>
      <c r="P115" s="15"/>
      <c r="Q115" s="15"/>
      <c r="R115" s="15"/>
      <c r="S115" s="15"/>
      <c r="T115" s="15"/>
      <c r="U115" s="15"/>
      <c r="V115" s="15"/>
      <c r="W115" s="15"/>
      <c r="X115" s="15"/>
      <c r="Y115" s="15"/>
      <c r="Z115" s="15"/>
      <c r="AA115" s="15"/>
      <c r="AB115" s="15"/>
      <c r="AC115" s="15"/>
      <c r="AD115" s="15">
        <v>9300</v>
      </c>
      <c r="AE115" s="15">
        <f>AD115*E115</f>
        <v>27900</v>
      </c>
      <c r="AF115" s="15"/>
      <c r="AG115" s="15"/>
      <c r="AH115" s="5"/>
      <c r="AI115" s="5"/>
      <c r="AJ115" s="15"/>
      <c r="AK115" s="15"/>
      <c r="AL115" s="17">
        <v>8435</v>
      </c>
      <c r="AM115" s="17">
        <f>AL115*E115</f>
        <v>25305</v>
      </c>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c r="BM115" s="15"/>
      <c r="BN115" s="50"/>
      <c r="BO115" s="50"/>
    </row>
    <row r="116" spans="1:67" ht="72" customHeight="1" x14ac:dyDescent="0.25">
      <c r="A116" s="16">
        <v>109</v>
      </c>
      <c r="B116" s="9" t="s">
        <v>429</v>
      </c>
      <c r="C116" s="11" t="s">
        <v>112</v>
      </c>
      <c r="D116" s="10" t="s">
        <v>7</v>
      </c>
      <c r="E116" s="13">
        <v>3</v>
      </c>
      <c r="F116" s="12">
        <v>9300</v>
      </c>
      <c r="G116" s="13">
        <f t="shared" si="11"/>
        <v>27900</v>
      </c>
      <c r="H116" s="15">
        <v>9240</v>
      </c>
      <c r="I116" s="15">
        <f>H116*E116</f>
        <v>27720</v>
      </c>
      <c r="J116" s="15"/>
      <c r="K116" s="15"/>
      <c r="L116" s="15"/>
      <c r="M116" s="15"/>
      <c r="N116" s="15"/>
      <c r="O116" s="15"/>
      <c r="P116" s="15"/>
      <c r="Q116" s="15"/>
      <c r="R116" s="15"/>
      <c r="S116" s="15"/>
      <c r="T116" s="15"/>
      <c r="U116" s="15"/>
      <c r="V116" s="15"/>
      <c r="W116" s="15"/>
      <c r="X116" s="15"/>
      <c r="Y116" s="15"/>
      <c r="Z116" s="15"/>
      <c r="AA116" s="15"/>
      <c r="AB116" s="15"/>
      <c r="AC116" s="15"/>
      <c r="AD116" s="15">
        <v>9300</v>
      </c>
      <c r="AE116" s="15">
        <f t="shared" ref="AE116:AE132" si="15">AD116*E116</f>
        <v>27900</v>
      </c>
      <c r="AF116" s="15"/>
      <c r="AG116" s="15"/>
      <c r="AH116" s="5"/>
      <c r="AI116" s="5"/>
      <c r="AJ116" s="15"/>
      <c r="AK116" s="15"/>
      <c r="AL116" s="17">
        <v>8435</v>
      </c>
      <c r="AM116" s="17">
        <f>AL116*E116</f>
        <v>25305</v>
      </c>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c r="BM116" s="15"/>
      <c r="BN116" s="50"/>
      <c r="BO116" s="50"/>
    </row>
    <row r="117" spans="1:67" ht="188.25" customHeight="1" x14ac:dyDescent="0.25">
      <c r="A117" s="16">
        <v>110</v>
      </c>
      <c r="B117" s="9" t="s">
        <v>113</v>
      </c>
      <c r="C117" s="11" t="s">
        <v>348</v>
      </c>
      <c r="D117" s="10" t="s">
        <v>7</v>
      </c>
      <c r="E117" s="13">
        <v>50</v>
      </c>
      <c r="F117" s="12">
        <v>18000</v>
      </c>
      <c r="G117" s="13">
        <f t="shared" si="11"/>
        <v>900000</v>
      </c>
      <c r="H117" s="15"/>
      <c r="I117" s="15"/>
      <c r="J117" s="15"/>
      <c r="K117" s="15"/>
      <c r="L117" s="15"/>
      <c r="M117" s="15"/>
      <c r="N117" s="15"/>
      <c r="O117" s="15"/>
      <c r="P117" s="15"/>
      <c r="Q117" s="15"/>
      <c r="R117" s="15"/>
      <c r="S117" s="15"/>
      <c r="T117" s="15"/>
      <c r="U117" s="15"/>
      <c r="V117" s="17">
        <v>10000</v>
      </c>
      <c r="W117" s="17">
        <f>V117*E117</f>
        <v>500000</v>
      </c>
      <c r="X117" s="15"/>
      <c r="Y117" s="15"/>
      <c r="Z117" s="15"/>
      <c r="AA117" s="15"/>
      <c r="AB117" s="15"/>
      <c r="AC117" s="15"/>
      <c r="AD117" s="15">
        <v>18000</v>
      </c>
      <c r="AE117" s="15">
        <f t="shared" si="15"/>
        <v>900000</v>
      </c>
      <c r="AF117" s="15"/>
      <c r="AG117" s="15"/>
      <c r="AH117" s="5"/>
      <c r="AI117" s="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c r="BM117" s="15"/>
      <c r="BN117" s="50"/>
      <c r="BO117" s="50"/>
    </row>
    <row r="118" spans="1:67" ht="64.5" customHeight="1" x14ac:dyDescent="0.25">
      <c r="A118" s="16">
        <v>111</v>
      </c>
      <c r="B118" s="9" t="s">
        <v>114</v>
      </c>
      <c r="C118" s="11" t="s">
        <v>419</v>
      </c>
      <c r="D118" s="10" t="s">
        <v>7</v>
      </c>
      <c r="E118" s="13">
        <v>5</v>
      </c>
      <c r="F118" s="12">
        <v>7700</v>
      </c>
      <c r="G118" s="13">
        <f t="shared" si="11"/>
        <v>38500</v>
      </c>
      <c r="H118" s="15"/>
      <c r="I118" s="15"/>
      <c r="J118" s="15"/>
      <c r="K118" s="15"/>
      <c r="L118" s="15"/>
      <c r="M118" s="15"/>
      <c r="N118" s="15"/>
      <c r="O118" s="15"/>
      <c r="P118" s="15"/>
      <c r="Q118" s="15"/>
      <c r="R118" s="15"/>
      <c r="S118" s="15"/>
      <c r="T118" s="15"/>
      <c r="U118" s="15"/>
      <c r="V118" s="15"/>
      <c r="W118" s="15"/>
      <c r="X118" s="15"/>
      <c r="Y118" s="15"/>
      <c r="Z118" s="15"/>
      <c r="AA118" s="15"/>
      <c r="AB118" s="15"/>
      <c r="AC118" s="15"/>
      <c r="AD118" s="17">
        <v>7700</v>
      </c>
      <c r="AE118" s="17">
        <f t="shared" si="15"/>
        <v>38500</v>
      </c>
      <c r="AF118" s="15"/>
      <c r="AG118" s="15"/>
      <c r="AH118" s="5"/>
      <c r="AI118" s="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c r="BM118" s="15"/>
      <c r="BN118" s="50"/>
      <c r="BO118" s="50"/>
    </row>
    <row r="119" spans="1:67" ht="115.5" customHeight="1" x14ac:dyDescent="0.25">
      <c r="A119" s="16">
        <v>112</v>
      </c>
      <c r="B119" s="9" t="s">
        <v>115</v>
      </c>
      <c r="C119" s="11" t="s">
        <v>349</v>
      </c>
      <c r="D119" s="10" t="s">
        <v>7</v>
      </c>
      <c r="E119" s="13">
        <v>5</v>
      </c>
      <c r="F119" s="12">
        <v>7875</v>
      </c>
      <c r="G119" s="13">
        <f t="shared" si="11"/>
        <v>39375</v>
      </c>
      <c r="H119" s="15"/>
      <c r="I119" s="15"/>
      <c r="J119" s="15"/>
      <c r="K119" s="15"/>
      <c r="L119" s="15"/>
      <c r="M119" s="15"/>
      <c r="N119" s="15"/>
      <c r="O119" s="15"/>
      <c r="P119" s="15"/>
      <c r="Q119" s="15"/>
      <c r="R119" s="15"/>
      <c r="S119" s="15"/>
      <c r="T119" s="15"/>
      <c r="U119" s="15"/>
      <c r="V119" s="15"/>
      <c r="W119" s="15"/>
      <c r="X119" s="15"/>
      <c r="Y119" s="15"/>
      <c r="Z119" s="15"/>
      <c r="AA119" s="15"/>
      <c r="AB119" s="15"/>
      <c r="AC119" s="15"/>
      <c r="AD119" s="17">
        <v>7875</v>
      </c>
      <c r="AE119" s="17">
        <f t="shared" si="15"/>
        <v>39375</v>
      </c>
      <c r="AF119" s="15"/>
      <c r="AG119" s="15"/>
      <c r="AH119" s="5"/>
      <c r="AI119" s="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c r="BM119" s="15"/>
      <c r="BN119" s="50"/>
      <c r="BO119" s="50"/>
    </row>
    <row r="120" spans="1:67" ht="105.75" customHeight="1" x14ac:dyDescent="0.25">
      <c r="A120" s="16">
        <v>113</v>
      </c>
      <c r="B120" s="9" t="s">
        <v>116</v>
      </c>
      <c r="C120" s="11" t="s">
        <v>350</v>
      </c>
      <c r="D120" s="10" t="s">
        <v>7</v>
      </c>
      <c r="E120" s="13">
        <v>50</v>
      </c>
      <c r="F120" s="12">
        <v>7875</v>
      </c>
      <c r="G120" s="13">
        <f t="shared" si="11"/>
        <v>393750</v>
      </c>
      <c r="H120" s="15"/>
      <c r="I120" s="15"/>
      <c r="J120" s="15"/>
      <c r="K120" s="15"/>
      <c r="L120" s="15"/>
      <c r="M120" s="15"/>
      <c r="N120" s="15"/>
      <c r="O120" s="15"/>
      <c r="P120" s="15"/>
      <c r="Q120" s="15"/>
      <c r="R120" s="15"/>
      <c r="S120" s="15"/>
      <c r="T120" s="15"/>
      <c r="U120" s="15"/>
      <c r="V120" s="15"/>
      <c r="W120" s="15"/>
      <c r="X120" s="15"/>
      <c r="Y120" s="15"/>
      <c r="Z120" s="15"/>
      <c r="AA120" s="15"/>
      <c r="AB120" s="15"/>
      <c r="AC120" s="15"/>
      <c r="AD120" s="17">
        <v>7850</v>
      </c>
      <c r="AE120" s="17">
        <f t="shared" si="15"/>
        <v>392500</v>
      </c>
      <c r="AF120" s="15"/>
      <c r="AG120" s="15"/>
      <c r="AH120" s="5"/>
      <c r="AI120" s="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c r="BM120" s="15"/>
      <c r="BN120" s="50"/>
      <c r="BO120" s="50"/>
    </row>
    <row r="121" spans="1:67" ht="75" customHeight="1" x14ac:dyDescent="0.25">
      <c r="A121" s="16">
        <v>114</v>
      </c>
      <c r="B121" s="9" t="s">
        <v>117</v>
      </c>
      <c r="C121" s="11" t="s">
        <v>354</v>
      </c>
      <c r="D121" s="10" t="s">
        <v>7</v>
      </c>
      <c r="E121" s="13">
        <v>10</v>
      </c>
      <c r="F121" s="12">
        <v>19250</v>
      </c>
      <c r="G121" s="13">
        <f t="shared" si="11"/>
        <v>192500</v>
      </c>
      <c r="H121" s="15"/>
      <c r="I121" s="15"/>
      <c r="J121" s="15"/>
      <c r="K121" s="15"/>
      <c r="L121" s="15"/>
      <c r="M121" s="15"/>
      <c r="N121" s="15"/>
      <c r="O121" s="15"/>
      <c r="P121" s="15"/>
      <c r="Q121" s="15"/>
      <c r="R121" s="15"/>
      <c r="S121" s="15"/>
      <c r="T121" s="15"/>
      <c r="U121" s="15"/>
      <c r="V121" s="15"/>
      <c r="W121" s="15"/>
      <c r="X121" s="15"/>
      <c r="Y121" s="15"/>
      <c r="Z121" s="15"/>
      <c r="AA121" s="15"/>
      <c r="AB121" s="15"/>
      <c r="AC121" s="15"/>
      <c r="AD121" s="17">
        <v>19200</v>
      </c>
      <c r="AE121" s="17">
        <f t="shared" si="15"/>
        <v>192000</v>
      </c>
      <c r="AF121" s="15"/>
      <c r="AG121" s="15"/>
      <c r="AH121" s="5"/>
      <c r="AI121" s="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50"/>
      <c r="BO121" s="50"/>
    </row>
    <row r="122" spans="1:67" ht="75" customHeight="1" x14ac:dyDescent="0.25">
      <c r="A122" s="16">
        <v>115</v>
      </c>
      <c r="B122" s="9" t="s">
        <v>117</v>
      </c>
      <c r="C122" s="11" t="s">
        <v>353</v>
      </c>
      <c r="D122" s="10" t="s">
        <v>7</v>
      </c>
      <c r="E122" s="13">
        <v>10</v>
      </c>
      <c r="F122" s="12">
        <v>19250</v>
      </c>
      <c r="G122" s="13">
        <f t="shared" si="11"/>
        <v>192500</v>
      </c>
      <c r="H122" s="15"/>
      <c r="I122" s="15"/>
      <c r="J122" s="15"/>
      <c r="K122" s="15"/>
      <c r="L122" s="15"/>
      <c r="M122" s="15"/>
      <c r="N122" s="15"/>
      <c r="O122" s="15"/>
      <c r="P122" s="15"/>
      <c r="Q122" s="15"/>
      <c r="R122" s="15"/>
      <c r="S122" s="15"/>
      <c r="T122" s="15"/>
      <c r="U122" s="15"/>
      <c r="V122" s="15"/>
      <c r="W122" s="15"/>
      <c r="X122" s="15"/>
      <c r="Y122" s="15"/>
      <c r="Z122" s="15"/>
      <c r="AA122" s="15"/>
      <c r="AB122" s="15"/>
      <c r="AC122" s="15"/>
      <c r="AD122" s="17">
        <v>19200</v>
      </c>
      <c r="AE122" s="17">
        <f t="shared" si="15"/>
        <v>192000</v>
      </c>
      <c r="AF122" s="15"/>
      <c r="AG122" s="15"/>
      <c r="AH122" s="5"/>
      <c r="AI122" s="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50"/>
      <c r="BO122" s="50"/>
    </row>
    <row r="123" spans="1:67" ht="82.5" customHeight="1" x14ac:dyDescent="0.25">
      <c r="A123" s="16">
        <v>116</v>
      </c>
      <c r="B123" s="9" t="s">
        <v>117</v>
      </c>
      <c r="C123" s="11" t="s">
        <v>352</v>
      </c>
      <c r="D123" s="10" t="s">
        <v>7</v>
      </c>
      <c r="E123" s="13">
        <v>20</v>
      </c>
      <c r="F123" s="12">
        <v>19250</v>
      </c>
      <c r="G123" s="13">
        <f t="shared" si="11"/>
        <v>385000</v>
      </c>
      <c r="H123" s="15"/>
      <c r="I123" s="15"/>
      <c r="J123" s="15"/>
      <c r="K123" s="15"/>
      <c r="L123" s="15"/>
      <c r="M123" s="15"/>
      <c r="N123" s="15"/>
      <c r="O123" s="15"/>
      <c r="P123" s="15"/>
      <c r="Q123" s="15"/>
      <c r="R123" s="15"/>
      <c r="S123" s="15"/>
      <c r="T123" s="15"/>
      <c r="U123" s="15"/>
      <c r="V123" s="15"/>
      <c r="W123" s="15"/>
      <c r="X123" s="15"/>
      <c r="Y123" s="15"/>
      <c r="Z123" s="15"/>
      <c r="AA123" s="15"/>
      <c r="AB123" s="15"/>
      <c r="AC123" s="15"/>
      <c r="AD123" s="17">
        <v>19200</v>
      </c>
      <c r="AE123" s="17">
        <f t="shared" si="15"/>
        <v>384000</v>
      </c>
      <c r="AF123" s="15"/>
      <c r="AG123" s="15"/>
      <c r="AH123" s="5"/>
      <c r="AI123" s="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c r="BM123" s="15"/>
      <c r="BN123" s="50"/>
      <c r="BO123" s="50"/>
    </row>
    <row r="124" spans="1:67" ht="111.75" customHeight="1" x14ac:dyDescent="0.25">
      <c r="A124" s="16">
        <v>117</v>
      </c>
      <c r="B124" s="9" t="s">
        <v>118</v>
      </c>
      <c r="C124" s="11" t="s">
        <v>351</v>
      </c>
      <c r="D124" s="10" t="s">
        <v>7</v>
      </c>
      <c r="E124" s="13">
        <v>100</v>
      </c>
      <c r="F124" s="12">
        <v>16909</v>
      </c>
      <c r="G124" s="13">
        <f t="shared" si="11"/>
        <v>1690900</v>
      </c>
      <c r="H124" s="15"/>
      <c r="I124" s="15"/>
      <c r="J124" s="15"/>
      <c r="K124" s="15"/>
      <c r="L124" s="15"/>
      <c r="M124" s="15"/>
      <c r="N124" s="15"/>
      <c r="O124" s="15"/>
      <c r="P124" s="15"/>
      <c r="Q124" s="15"/>
      <c r="R124" s="15"/>
      <c r="S124" s="15"/>
      <c r="T124" s="15"/>
      <c r="U124" s="15"/>
      <c r="V124" s="15"/>
      <c r="W124" s="15"/>
      <c r="X124" s="15"/>
      <c r="Y124" s="15"/>
      <c r="Z124" s="17">
        <v>12500</v>
      </c>
      <c r="AA124" s="17">
        <f>Z124*E124</f>
        <v>1250000</v>
      </c>
      <c r="AB124" s="15"/>
      <c r="AC124" s="15"/>
      <c r="AD124" s="15">
        <v>16850</v>
      </c>
      <c r="AE124" s="15">
        <f t="shared" si="15"/>
        <v>1685000</v>
      </c>
      <c r="AF124" s="15"/>
      <c r="AG124" s="15"/>
      <c r="AH124" s="5"/>
      <c r="AI124" s="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5"/>
      <c r="BJ124" s="15"/>
      <c r="BK124" s="15"/>
      <c r="BL124" s="15"/>
      <c r="BM124" s="15"/>
      <c r="BN124" s="50"/>
      <c r="BO124" s="50"/>
    </row>
    <row r="125" spans="1:67" ht="108" customHeight="1" x14ac:dyDescent="0.25">
      <c r="A125" s="16">
        <v>118</v>
      </c>
      <c r="B125" s="9" t="s">
        <v>118</v>
      </c>
      <c r="C125" s="11" t="s">
        <v>432</v>
      </c>
      <c r="D125" s="10" t="s">
        <v>7</v>
      </c>
      <c r="E125" s="13">
        <v>50</v>
      </c>
      <c r="F125" s="12">
        <v>16909</v>
      </c>
      <c r="G125" s="13">
        <f t="shared" si="11"/>
        <v>845450</v>
      </c>
      <c r="H125" s="15"/>
      <c r="I125" s="15"/>
      <c r="J125" s="15"/>
      <c r="K125" s="15"/>
      <c r="L125" s="15"/>
      <c r="M125" s="15"/>
      <c r="N125" s="15"/>
      <c r="O125" s="15"/>
      <c r="P125" s="15"/>
      <c r="Q125" s="15"/>
      <c r="R125" s="15"/>
      <c r="S125" s="15"/>
      <c r="T125" s="15"/>
      <c r="U125" s="15"/>
      <c r="V125" s="15"/>
      <c r="W125" s="15"/>
      <c r="X125" s="15"/>
      <c r="Y125" s="15"/>
      <c r="Z125" s="15"/>
      <c r="AA125" s="15"/>
      <c r="AB125" s="15"/>
      <c r="AC125" s="15"/>
      <c r="AD125" s="17">
        <v>16850</v>
      </c>
      <c r="AE125" s="17">
        <f t="shared" si="15"/>
        <v>842500</v>
      </c>
      <c r="AF125" s="15"/>
      <c r="AG125" s="15"/>
      <c r="AH125" s="5"/>
      <c r="AI125" s="5"/>
      <c r="AJ125" s="15"/>
      <c r="AK125" s="15"/>
      <c r="AL125" s="15"/>
      <c r="AM125" s="15"/>
      <c r="AN125" s="15"/>
      <c r="AO125" s="15"/>
      <c r="AP125" s="15"/>
      <c r="AQ125" s="15"/>
      <c r="AR125" s="15"/>
      <c r="AS125" s="15"/>
      <c r="AT125" s="15">
        <v>16850</v>
      </c>
      <c r="AU125" s="15">
        <f>AT125*E125</f>
        <v>842500</v>
      </c>
      <c r="AV125" s="15"/>
      <c r="AW125" s="15"/>
      <c r="AX125" s="15"/>
      <c r="AY125" s="15"/>
      <c r="AZ125" s="15"/>
      <c r="BA125" s="15"/>
      <c r="BB125" s="15"/>
      <c r="BC125" s="15"/>
      <c r="BD125" s="15"/>
      <c r="BE125" s="15"/>
      <c r="BF125" s="15"/>
      <c r="BG125" s="15"/>
      <c r="BH125" s="15"/>
      <c r="BI125" s="15"/>
      <c r="BJ125" s="15"/>
      <c r="BK125" s="15"/>
      <c r="BL125" s="15"/>
      <c r="BM125" s="15"/>
      <c r="BN125" s="50"/>
      <c r="BO125" s="50"/>
    </row>
    <row r="126" spans="1:67" ht="108" customHeight="1" x14ac:dyDescent="0.25">
      <c r="A126" s="16">
        <v>119</v>
      </c>
      <c r="B126" s="9" t="s">
        <v>118</v>
      </c>
      <c r="C126" s="11" t="s">
        <v>433</v>
      </c>
      <c r="D126" s="10" t="s">
        <v>7</v>
      </c>
      <c r="E126" s="13">
        <v>10</v>
      </c>
      <c r="F126" s="12">
        <v>22662</v>
      </c>
      <c r="G126" s="13">
        <f t="shared" si="11"/>
        <v>226620</v>
      </c>
      <c r="H126" s="15"/>
      <c r="I126" s="15"/>
      <c r="J126" s="15"/>
      <c r="K126" s="15"/>
      <c r="L126" s="15"/>
      <c r="M126" s="15"/>
      <c r="N126" s="15"/>
      <c r="O126" s="15"/>
      <c r="P126" s="15"/>
      <c r="Q126" s="15"/>
      <c r="R126" s="15"/>
      <c r="S126" s="15"/>
      <c r="T126" s="15"/>
      <c r="U126" s="15"/>
      <c r="V126" s="15">
        <v>19800</v>
      </c>
      <c r="W126" s="15">
        <f>V126*E126</f>
        <v>198000</v>
      </c>
      <c r="X126" s="15"/>
      <c r="Y126" s="15"/>
      <c r="Z126" s="15"/>
      <c r="AA126" s="15"/>
      <c r="AB126" s="15"/>
      <c r="AC126" s="15"/>
      <c r="AD126" s="15">
        <v>22000</v>
      </c>
      <c r="AE126" s="15">
        <f t="shared" si="15"/>
        <v>220000</v>
      </c>
      <c r="AF126" s="15"/>
      <c r="AG126" s="15"/>
      <c r="AH126" s="5"/>
      <c r="AI126" s="5"/>
      <c r="AJ126" s="15"/>
      <c r="AK126" s="15"/>
      <c r="AL126" s="15"/>
      <c r="AM126" s="15"/>
      <c r="AN126" s="15"/>
      <c r="AO126" s="15"/>
      <c r="AP126" s="15"/>
      <c r="AQ126" s="15"/>
      <c r="AR126" s="15"/>
      <c r="AS126" s="15"/>
      <c r="AT126" s="17">
        <v>16850</v>
      </c>
      <c r="AU126" s="17">
        <f>AT126*E126</f>
        <v>168500</v>
      </c>
      <c r="AV126" s="15"/>
      <c r="AW126" s="15"/>
      <c r="AX126" s="15"/>
      <c r="AY126" s="15"/>
      <c r="AZ126" s="15"/>
      <c r="BA126" s="15"/>
      <c r="BB126" s="15"/>
      <c r="BC126" s="15"/>
      <c r="BD126" s="15"/>
      <c r="BE126" s="15"/>
      <c r="BF126" s="15"/>
      <c r="BG126" s="15"/>
      <c r="BH126" s="15"/>
      <c r="BI126" s="15"/>
      <c r="BJ126" s="15"/>
      <c r="BK126" s="15"/>
      <c r="BL126" s="15"/>
      <c r="BM126" s="15"/>
      <c r="BN126" s="50"/>
      <c r="BO126" s="50"/>
    </row>
    <row r="127" spans="1:67" ht="143.25" customHeight="1" x14ac:dyDescent="0.25">
      <c r="A127" s="16">
        <v>120</v>
      </c>
      <c r="B127" s="9" t="s">
        <v>119</v>
      </c>
      <c r="C127" s="11" t="s">
        <v>434</v>
      </c>
      <c r="D127" s="10" t="s">
        <v>286</v>
      </c>
      <c r="E127" s="13">
        <v>10</v>
      </c>
      <c r="F127" s="12">
        <v>22662</v>
      </c>
      <c r="G127" s="13">
        <f t="shared" si="11"/>
        <v>226620</v>
      </c>
      <c r="H127" s="15"/>
      <c r="I127" s="15"/>
      <c r="J127" s="15"/>
      <c r="K127" s="15"/>
      <c r="L127" s="15">
        <v>10000</v>
      </c>
      <c r="M127" s="15">
        <f>L127*E127</f>
        <v>100000</v>
      </c>
      <c r="N127" s="15"/>
      <c r="O127" s="15"/>
      <c r="P127" s="15"/>
      <c r="Q127" s="15"/>
      <c r="R127" s="15"/>
      <c r="S127" s="15"/>
      <c r="T127" s="15"/>
      <c r="U127" s="15"/>
      <c r="V127" s="17">
        <v>19800</v>
      </c>
      <c r="W127" s="17">
        <f>V127*E127</f>
        <v>198000</v>
      </c>
      <c r="X127" s="15"/>
      <c r="Y127" s="15"/>
      <c r="Z127" s="15"/>
      <c r="AA127" s="15"/>
      <c r="AB127" s="15"/>
      <c r="AC127" s="15"/>
      <c r="AD127" s="15">
        <v>22550</v>
      </c>
      <c r="AE127" s="15">
        <f t="shared" si="15"/>
        <v>225500</v>
      </c>
      <c r="AF127" s="15"/>
      <c r="AG127" s="15"/>
      <c r="AH127" s="5"/>
      <c r="AI127" s="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c r="BM127" s="15"/>
      <c r="BN127" s="50"/>
      <c r="BO127" s="50"/>
    </row>
    <row r="128" spans="1:67" ht="145.5" customHeight="1" x14ac:dyDescent="0.25">
      <c r="A128" s="16">
        <v>121</v>
      </c>
      <c r="B128" s="9" t="s">
        <v>120</v>
      </c>
      <c r="C128" s="11" t="s">
        <v>435</v>
      </c>
      <c r="D128" s="10" t="s">
        <v>286</v>
      </c>
      <c r="E128" s="13">
        <v>5</v>
      </c>
      <c r="F128" s="12">
        <v>22662</v>
      </c>
      <c r="G128" s="13">
        <f t="shared" si="11"/>
        <v>113310</v>
      </c>
      <c r="H128" s="15"/>
      <c r="I128" s="15"/>
      <c r="J128" s="15"/>
      <c r="K128" s="15"/>
      <c r="L128" s="15"/>
      <c r="M128" s="15"/>
      <c r="N128" s="15"/>
      <c r="O128" s="15"/>
      <c r="P128" s="15"/>
      <c r="Q128" s="15"/>
      <c r="R128" s="15"/>
      <c r="S128" s="15"/>
      <c r="T128" s="15"/>
      <c r="U128" s="15"/>
      <c r="V128" s="17">
        <v>19800</v>
      </c>
      <c r="W128" s="17">
        <f>V128*E128</f>
        <v>99000</v>
      </c>
      <c r="X128" s="15"/>
      <c r="Y128" s="15"/>
      <c r="Z128" s="15"/>
      <c r="AA128" s="15"/>
      <c r="AB128" s="15"/>
      <c r="AC128" s="15"/>
      <c r="AD128" s="15">
        <v>22550</v>
      </c>
      <c r="AE128" s="15">
        <f t="shared" si="15"/>
        <v>112750</v>
      </c>
      <c r="AF128" s="15"/>
      <c r="AG128" s="15"/>
      <c r="AH128" s="5"/>
      <c r="AI128" s="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c r="BM128" s="15"/>
      <c r="BN128" s="50"/>
      <c r="BO128" s="50"/>
    </row>
    <row r="129" spans="1:67" ht="30.75" customHeight="1" x14ac:dyDescent="0.25">
      <c r="A129" s="16">
        <v>122</v>
      </c>
      <c r="B129" s="9" t="s">
        <v>121</v>
      </c>
      <c r="C129" s="11" t="s">
        <v>426</v>
      </c>
      <c r="D129" s="10" t="s">
        <v>175</v>
      </c>
      <c r="E129" s="13">
        <v>8</v>
      </c>
      <c r="F129" s="12">
        <v>25000</v>
      </c>
      <c r="G129" s="13">
        <f t="shared" si="11"/>
        <v>200000</v>
      </c>
      <c r="H129" s="15"/>
      <c r="I129" s="15"/>
      <c r="J129" s="15"/>
      <c r="K129" s="15"/>
      <c r="L129" s="15"/>
      <c r="M129" s="15"/>
      <c r="N129" s="15"/>
      <c r="O129" s="15"/>
      <c r="P129" s="15"/>
      <c r="Q129" s="15"/>
      <c r="R129" s="15"/>
      <c r="S129" s="15"/>
      <c r="T129" s="15"/>
      <c r="U129" s="15"/>
      <c r="V129" s="15"/>
      <c r="W129" s="15"/>
      <c r="X129" s="15"/>
      <c r="Y129" s="15"/>
      <c r="Z129" s="15"/>
      <c r="AA129" s="15"/>
      <c r="AB129" s="15"/>
      <c r="AC129" s="15"/>
      <c r="AD129" s="17">
        <v>25000</v>
      </c>
      <c r="AE129" s="17">
        <f t="shared" si="15"/>
        <v>200000</v>
      </c>
      <c r="AF129" s="15"/>
      <c r="AG129" s="15"/>
      <c r="AH129" s="5"/>
      <c r="AI129" s="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c r="BM129" s="15"/>
      <c r="BN129" s="50"/>
      <c r="BO129" s="50"/>
    </row>
    <row r="130" spans="1:67" ht="36.75" customHeight="1" x14ac:dyDescent="0.25">
      <c r="A130" s="16">
        <v>123</v>
      </c>
      <c r="B130" s="9" t="s">
        <v>122</v>
      </c>
      <c r="C130" s="11" t="s">
        <v>426</v>
      </c>
      <c r="D130" s="10" t="s">
        <v>175</v>
      </c>
      <c r="E130" s="13">
        <v>8</v>
      </c>
      <c r="F130" s="12">
        <v>25000</v>
      </c>
      <c r="G130" s="13">
        <f t="shared" si="11"/>
        <v>200000</v>
      </c>
      <c r="H130" s="15"/>
      <c r="I130" s="15"/>
      <c r="J130" s="15"/>
      <c r="K130" s="15"/>
      <c r="L130" s="15"/>
      <c r="M130" s="15"/>
      <c r="N130" s="15"/>
      <c r="O130" s="15"/>
      <c r="P130" s="15"/>
      <c r="Q130" s="15"/>
      <c r="R130" s="15"/>
      <c r="S130" s="15"/>
      <c r="T130" s="15"/>
      <c r="U130" s="15"/>
      <c r="V130" s="15"/>
      <c r="W130" s="15"/>
      <c r="X130" s="15"/>
      <c r="Y130" s="15"/>
      <c r="Z130" s="15"/>
      <c r="AA130" s="15"/>
      <c r="AB130" s="15"/>
      <c r="AC130" s="15"/>
      <c r="AD130" s="17">
        <v>25000</v>
      </c>
      <c r="AE130" s="17">
        <f t="shared" si="15"/>
        <v>200000</v>
      </c>
      <c r="AF130" s="15"/>
      <c r="AG130" s="15"/>
      <c r="AH130" s="5"/>
      <c r="AI130" s="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50"/>
      <c r="BO130" s="50"/>
    </row>
    <row r="131" spans="1:67" ht="39" customHeight="1" x14ac:dyDescent="0.25">
      <c r="A131" s="16">
        <v>124</v>
      </c>
      <c r="B131" s="9" t="s">
        <v>123</v>
      </c>
      <c r="C131" s="11" t="s">
        <v>426</v>
      </c>
      <c r="D131" s="10" t="s">
        <v>175</v>
      </c>
      <c r="E131" s="13">
        <v>8</v>
      </c>
      <c r="F131" s="12">
        <v>25000</v>
      </c>
      <c r="G131" s="13">
        <f t="shared" si="11"/>
        <v>200000</v>
      </c>
      <c r="H131" s="15"/>
      <c r="I131" s="15"/>
      <c r="J131" s="15"/>
      <c r="K131" s="15"/>
      <c r="L131" s="15"/>
      <c r="M131" s="15"/>
      <c r="N131" s="15"/>
      <c r="O131" s="15"/>
      <c r="P131" s="15"/>
      <c r="Q131" s="15"/>
      <c r="R131" s="15"/>
      <c r="S131" s="15"/>
      <c r="T131" s="15"/>
      <c r="U131" s="15"/>
      <c r="V131" s="15"/>
      <c r="W131" s="15"/>
      <c r="X131" s="15"/>
      <c r="Y131" s="15"/>
      <c r="Z131" s="15"/>
      <c r="AA131" s="15"/>
      <c r="AB131" s="15"/>
      <c r="AC131" s="15"/>
      <c r="AD131" s="17">
        <v>25000</v>
      </c>
      <c r="AE131" s="17">
        <f t="shared" si="15"/>
        <v>200000</v>
      </c>
      <c r="AF131" s="15"/>
      <c r="AG131" s="15"/>
      <c r="AH131" s="5"/>
      <c r="AI131" s="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c r="BM131" s="15"/>
      <c r="BN131" s="50"/>
      <c r="BO131" s="50"/>
    </row>
    <row r="132" spans="1:67" ht="40.5" customHeight="1" x14ac:dyDescent="0.25">
      <c r="A132" s="16">
        <v>125</v>
      </c>
      <c r="B132" s="9" t="s">
        <v>124</v>
      </c>
      <c r="C132" s="11" t="s">
        <v>426</v>
      </c>
      <c r="D132" s="10" t="s">
        <v>175</v>
      </c>
      <c r="E132" s="13">
        <v>8</v>
      </c>
      <c r="F132" s="12">
        <v>25000</v>
      </c>
      <c r="G132" s="13">
        <f t="shared" si="11"/>
        <v>200000</v>
      </c>
      <c r="H132" s="15"/>
      <c r="I132" s="15"/>
      <c r="J132" s="15"/>
      <c r="K132" s="15"/>
      <c r="L132" s="15"/>
      <c r="M132" s="15"/>
      <c r="N132" s="15"/>
      <c r="O132" s="15"/>
      <c r="P132" s="15"/>
      <c r="Q132" s="15"/>
      <c r="R132" s="15"/>
      <c r="S132" s="15"/>
      <c r="T132" s="15"/>
      <c r="U132" s="15"/>
      <c r="V132" s="15"/>
      <c r="W132" s="15"/>
      <c r="X132" s="15"/>
      <c r="Y132" s="15"/>
      <c r="Z132" s="17">
        <v>24000</v>
      </c>
      <c r="AA132" s="17">
        <f>Z132*E132</f>
        <v>192000</v>
      </c>
      <c r="AB132" s="15"/>
      <c r="AC132" s="15"/>
      <c r="AD132" s="15">
        <v>25000</v>
      </c>
      <c r="AE132" s="15">
        <f t="shared" si="15"/>
        <v>200000</v>
      </c>
      <c r="AF132" s="15"/>
      <c r="AG132" s="15"/>
      <c r="AH132" s="5"/>
      <c r="AI132" s="5"/>
      <c r="AJ132" s="15"/>
      <c r="AK132" s="15"/>
      <c r="AL132" s="15"/>
      <c r="AM132" s="15"/>
      <c r="AN132" s="15"/>
      <c r="AO132" s="15"/>
      <c r="AP132" s="15"/>
      <c r="AQ132" s="15"/>
      <c r="AR132" s="15"/>
      <c r="AS132" s="15"/>
      <c r="AT132" s="15"/>
      <c r="AU132" s="15"/>
      <c r="AV132" s="15"/>
      <c r="AW132" s="15"/>
      <c r="AX132" s="15"/>
      <c r="AY132" s="15"/>
      <c r="AZ132" s="15"/>
      <c r="BA132" s="15"/>
      <c r="BB132" s="15"/>
      <c r="BC132" s="15"/>
      <c r="BD132" s="15"/>
      <c r="BE132" s="15"/>
      <c r="BF132" s="15"/>
      <c r="BG132" s="15"/>
      <c r="BH132" s="15"/>
      <c r="BI132" s="15"/>
      <c r="BJ132" s="15"/>
      <c r="BK132" s="15"/>
      <c r="BL132" s="15"/>
      <c r="BM132" s="15"/>
      <c r="BN132" s="50"/>
      <c r="BO132" s="50"/>
    </row>
    <row r="133" spans="1:67" ht="32.25" customHeight="1" x14ac:dyDescent="0.25">
      <c r="A133" s="16">
        <v>126</v>
      </c>
      <c r="B133" s="9" t="s">
        <v>125</v>
      </c>
      <c r="C133" s="11" t="s">
        <v>436</v>
      </c>
      <c r="D133" s="10" t="s">
        <v>7</v>
      </c>
      <c r="E133" s="13">
        <v>12</v>
      </c>
      <c r="F133" s="12">
        <v>6000</v>
      </c>
      <c r="G133" s="13">
        <f t="shared" si="11"/>
        <v>72000</v>
      </c>
      <c r="H133" s="15"/>
      <c r="I133" s="15"/>
      <c r="J133" s="15"/>
      <c r="K133" s="15"/>
      <c r="L133" s="15"/>
      <c r="M133" s="15"/>
      <c r="N133" s="15"/>
      <c r="O133" s="15"/>
      <c r="P133" s="15"/>
      <c r="Q133" s="15"/>
      <c r="R133" s="15">
        <v>6000</v>
      </c>
      <c r="S133" s="15">
        <f>R133*E133</f>
        <v>72000</v>
      </c>
      <c r="T133" s="15"/>
      <c r="U133" s="15"/>
      <c r="V133" s="15"/>
      <c r="W133" s="15"/>
      <c r="X133" s="15"/>
      <c r="Y133" s="15"/>
      <c r="Z133" s="15"/>
      <c r="AA133" s="15"/>
      <c r="AB133" s="15"/>
      <c r="AC133" s="15"/>
      <c r="AD133" s="15"/>
      <c r="AE133" s="15"/>
      <c r="AF133" s="15"/>
      <c r="AG133" s="15"/>
      <c r="AH133" s="5"/>
      <c r="AI133" s="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7">
        <v>5280</v>
      </c>
      <c r="BK133" s="17">
        <f>BJ133*E133</f>
        <v>63360</v>
      </c>
      <c r="BL133" s="15"/>
      <c r="BM133" s="15"/>
      <c r="BN133" s="50">
        <v>5720</v>
      </c>
      <c r="BO133" s="50">
        <f>BN133*E133</f>
        <v>68640</v>
      </c>
    </row>
    <row r="134" spans="1:67" ht="61.5" customHeight="1" x14ac:dyDescent="0.25">
      <c r="A134" s="16">
        <v>127</v>
      </c>
      <c r="B134" s="9" t="s">
        <v>126</v>
      </c>
      <c r="C134" s="11" t="s">
        <v>355</v>
      </c>
      <c r="D134" s="10" t="s">
        <v>7</v>
      </c>
      <c r="E134" s="13">
        <v>350</v>
      </c>
      <c r="F134" s="12">
        <v>1600</v>
      </c>
      <c r="G134" s="13">
        <f t="shared" si="11"/>
        <v>560000</v>
      </c>
      <c r="H134" s="15"/>
      <c r="I134" s="15"/>
      <c r="J134" s="15"/>
      <c r="K134" s="15"/>
      <c r="L134" s="15"/>
      <c r="M134" s="15"/>
      <c r="N134" s="15"/>
      <c r="O134" s="15"/>
      <c r="P134" s="15"/>
      <c r="Q134" s="15"/>
      <c r="R134" s="15"/>
      <c r="S134" s="15"/>
      <c r="T134" s="15"/>
      <c r="U134" s="15"/>
      <c r="V134" s="15">
        <v>1500</v>
      </c>
      <c r="W134" s="15">
        <f t="shared" ref="W134:W165" si="16">V134*E134</f>
        <v>525000</v>
      </c>
      <c r="X134" s="15"/>
      <c r="Y134" s="15"/>
      <c r="Z134" s="15"/>
      <c r="AA134" s="15"/>
      <c r="AB134" s="15"/>
      <c r="AC134" s="15"/>
      <c r="AD134" s="15"/>
      <c r="AE134" s="15"/>
      <c r="AF134" s="15"/>
      <c r="AG134" s="15"/>
      <c r="AH134" s="47">
        <v>1200</v>
      </c>
      <c r="AI134" s="47">
        <f>AH134*E134</f>
        <v>420000</v>
      </c>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v>1586</v>
      </c>
      <c r="BK134" s="15">
        <f>BJ134*E134</f>
        <v>555100</v>
      </c>
      <c r="BL134" s="15"/>
      <c r="BM134" s="15"/>
      <c r="BN134" s="50"/>
      <c r="BO134" s="50"/>
    </row>
    <row r="135" spans="1:67" ht="72.75" customHeight="1" x14ac:dyDescent="0.25">
      <c r="A135" s="16">
        <v>128</v>
      </c>
      <c r="B135" s="9" t="s">
        <v>127</v>
      </c>
      <c r="C135" s="11" t="s">
        <v>437</v>
      </c>
      <c r="D135" s="10" t="s">
        <v>7</v>
      </c>
      <c r="E135" s="13">
        <v>20</v>
      </c>
      <c r="F135" s="12">
        <v>1300</v>
      </c>
      <c r="G135" s="13">
        <f t="shared" si="11"/>
        <v>26000</v>
      </c>
      <c r="H135" s="15"/>
      <c r="I135" s="15"/>
      <c r="J135" s="15"/>
      <c r="K135" s="15"/>
      <c r="L135" s="15"/>
      <c r="M135" s="15"/>
      <c r="N135" s="15"/>
      <c r="O135" s="15"/>
      <c r="P135" s="15"/>
      <c r="Q135" s="15"/>
      <c r="R135" s="15"/>
      <c r="S135" s="15"/>
      <c r="T135" s="15"/>
      <c r="U135" s="15"/>
      <c r="V135" s="15">
        <v>900</v>
      </c>
      <c r="W135" s="15">
        <f t="shared" si="16"/>
        <v>18000</v>
      </c>
      <c r="X135" s="15"/>
      <c r="Y135" s="15"/>
      <c r="Z135" s="15"/>
      <c r="AA135" s="15"/>
      <c r="AB135" s="15"/>
      <c r="AC135" s="15"/>
      <c r="AD135" s="15"/>
      <c r="AE135" s="15"/>
      <c r="AF135" s="15"/>
      <c r="AG135" s="15"/>
      <c r="AH135" s="47">
        <v>1200</v>
      </c>
      <c r="AI135" s="47">
        <f t="shared" ref="AI135:AI165" si="17">AH135*E135</f>
        <v>24000</v>
      </c>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c r="BM135" s="15"/>
      <c r="BN135" s="50"/>
      <c r="BO135" s="50"/>
    </row>
    <row r="136" spans="1:67" ht="66.75" customHeight="1" x14ac:dyDescent="0.25">
      <c r="A136" s="16">
        <v>129</v>
      </c>
      <c r="B136" s="9" t="s">
        <v>128</v>
      </c>
      <c r="C136" s="11" t="s">
        <v>356</v>
      </c>
      <c r="D136" s="10" t="s">
        <v>7</v>
      </c>
      <c r="E136" s="13">
        <v>250</v>
      </c>
      <c r="F136" s="12">
        <v>1300</v>
      </c>
      <c r="G136" s="13">
        <f t="shared" si="11"/>
        <v>325000</v>
      </c>
      <c r="H136" s="15"/>
      <c r="I136" s="15"/>
      <c r="J136" s="15"/>
      <c r="K136" s="15"/>
      <c r="L136" s="15"/>
      <c r="M136" s="15"/>
      <c r="N136" s="15"/>
      <c r="O136" s="15"/>
      <c r="P136" s="15"/>
      <c r="Q136" s="15"/>
      <c r="R136" s="15"/>
      <c r="S136" s="15"/>
      <c r="T136" s="15"/>
      <c r="U136" s="15"/>
      <c r="V136" s="15">
        <v>1000</v>
      </c>
      <c r="W136" s="15">
        <f t="shared" si="16"/>
        <v>250000</v>
      </c>
      <c r="X136" s="15"/>
      <c r="Y136" s="15"/>
      <c r="Z136" s="15"/>
      <c r="AA136" s="15"/>
      <c r="AB136" s="15"/>
      <c r="AC136" s="15"/>
      <c r="AD136" s="15"/>
      <c r="AE136" s="15"/>
      <c r="AF136" s="15"/>
      <c r="AG136" s="15"/>
      <c r="AH136" s="47">
        <v>1200</v>
      </c>
      <c r="AI136" s="47">
        <f t="shared" si="17"/>
        <v>300000</v>
      </c>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c r="BH136" s="15"/>
      <c r="BI136" s="15"/>
      <c r="BJ136" s="15">
        <v>1298</v>
      </c>
      <c r="BK136" s="15">
        <f t="shared" ref="BK136:BK148" si="18">BJ136*E136</f>
        <v>324500</v>
      </c>
      <c r="BL136" s="15"/>
      <c r="BM136" s="15"/>
      <c r="BN136" s="50"/>
      <c r="BO136" s="50"/>
    </row>
    <row r="137" spans="1:67" ht="73.5" customHeight="1" x14ac:dyDescent="0.25">
      <c r="A137" s="16">
        <v>130</v>
      </c>
      <c r="B137" s="9" t="s">
        <v>129</v>
      </c>
      <c r="C137" s="11" t="s">
        <v>357</v>
      </c>
      <c r="D137" s="10" t="s">
        <v>7</v>
      </c>
      <c r="E137" s="13">
        <v>100</v>
      </c>
      <c r="F137" s="12">
        <v>1300</v>
      </c>
      <c r="G137" s="13">
        <f t="shared" si="11"/>
        <v>130000</v>
      </c>
      <c r="H137" s="15"/>
      <c r="I137" s="15"/>
      <c r="J137" s="15"/>
      <c r="K137" s="15"/>
      <c r="L137" s="15"/>
      <c r="M137" s="15"/>
      <c r="N137" s="15"/>
      <c r="O137" s="15"/>
      <c r="P137" s="15"/>
      <c r="Q137" s="15"/>
      <c r="R137" s="15"/>
      <c r="S137" s="15"/>
      <c r="T137" s="15"/>
      <c r="U137" s="15"/>
      <c r="V137" s="15">
        <v>1150</v>
      </c>
      <c r="W137" s="15">
        <f t="shared" si="16"/>
        <v>115000</v>
      </c>
      <c r="X137" s="15"/>
      <c r="Y137" s="15"/>
      <c r="Z137" s="15"/>
      <c r="AA137" s="15"/>
      <c r="AB137" s="15"/>
      <c r="AC137" s="15"/>
      <c r="AD137" s="15"/>
      <c r="AE137" s="15"/>
      <c r="AF137" s="15"/>
      <c r="AG137" s="15"/>
      <c r="AH137" s="47">
        <v>1200</v>
      </c>
      <c r="AI137" s="47">
        <f t="shared" si="17"/>
        <v>120000</v>
      </c>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c r="BM137" s="15"/>
      <c r="BN137" s="50"/>
      <c r="BO137" s="50"/>
    </row>
    <row r="138" spans="1:67" ht="78" customHeight="1" x14ac:dyDescent="0.25">
      <c r="A138" s="16">
        <v>131</v>
      </c>
      <c r="B138" s="9" t="s">
        <v>130</v>
      </c>
      <c r="C138" s="11" t="s">
        <v>358</v>
      </c>
      <c r="D138" s="10" t="s">
        <v>7</v>
      </c>
      <c r="E138" s="13">
        <v>100</v>
      </c>
      <c r="F138" s="12">
        <v>1300</v>
      </c>
      <c r="G138" s="13">
        <f t="shared" si="11"/>
        <v>130000</v>
      </c>
      <c r="H138" s="15"/>
      <c r="I138" s="15"/>
      <c r="J138" s="15"/>
      <c r="K138" s="15"/>
      <c r="L138" s="15"/>
      <c r="M138" s="15"/>
      <c r="N138" s="15"/>
      <c r="O138" s="15"/>
      <c r="P138" s="15"/>
      <c r="Q138" s="15"/>
      <c r="R138" s="15"/>
      <c r="S138" s="15"/>
      <c r="T138" s="15"/>
      <c r="U138" s="15"/>
      <c r="V138" s="15">
        <v>1150</v>
      </c>
      <c r="W138" s="15">
        <f t="shared" si="16"/>
        <v>115000</v>
      </c>
      <c r="X138" s="15"/>
      <c r="Y138" s="15"/>
      <c r="Z138" s="15"/>
      <c r="AA138" s="15"/>
      <c r="AB138" s="15"/>
      <c r="AC138" s="15"/>
      <c r="AD138" s="15"/>
      <c r="AE138" s="15"/>
      <c r="AF138" s="15"/>
      <c r="AG138" s="15"/>
      <c r="AH138" s="47">
        <v>1200</v>
      </c>
      <c r="AI138" s="47">
        <f t="shared" si="17"/>
        <v>120000</v>
      </c>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v>1298</v>
      </c>
      <c r="BK138" s="15">
        <f t="shared" si="18"/>
        <v>129800</v>
      </c>
      <c r="BL138" s="15"/>
      <c r="BM138" s="15"/>
      <c r="BN138" s="50"/>
      <c r="BO138" s="50"/>
    </row>
    <row r="139" spans="1:67" ht="76.5" customHeight="1" x14ac:dyDescent="0.25">
      <c r="A139" s="16">
        <v>132</v>
      </c>
      <c r="B139" s="9" t="s">
        <v>131</v>
      </c>
      <c r="C139" s="11" t="s">
        <v>359</v>
      </c>
      <c r="D139" s="10" t="s">
        <v>7</v>
      </c>
      <c r="E139" s="13">
        <v>150</v>
      </c>
      <c r="F139" s="12">
        <v>1800</v>
      </c>
      <c r="G139" s="13">
        <f t="shared" si="11"/>
        <v>270000</v>
      </c>
      <c r="H139" s="15"/>
      <c r="I139" s="15"/>
      <c r="J139" s="15"/>
      <c r="K139" s="15"/>
      <c r="L139" s="15"/>
      <c r="M139" s="15"/>
      <c r="N139" s="15"/>
      <c r="O139" s="15"/>
      <c r="P139" s="15"/>
      <c r="Q139" s="15"/>
      <c r="R139" s="15"/>
      <c r="S139" s="15"/>
      <c r="T139" s="15"/>
      <c r="U139" s="15"/>
      <c r="V139" s="15">
        <v>1600</v>
      </c>
      <c r="W139" s="15">
        <f t="shared" si="16"/>
        <v>240000</v>
      </c>
      <c r="X139" s="15"/>
      <c r="Y139" s="15"/>
      <c r="Z139" s="15"/>
      <c r="AA139" s="15"/>
      <c r="AB139" s="15"/>
      <c r="AC139" s="15"/>
      <c r="AD139" s="15"/>
      <c r="AE139" s="15"/>
      <c r="AF139" s="15"/>
      <c r="AG139" s="15"/>
      <c r="AH139" s="47">
        <v>1200</v>
      </c>
      <c r="AI139" s="47">
        <f t="shared" si="17"/>
        <v>180000</v>
      </c>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v>1790</v>
      </c>
      <c r="BK139" s="15">
        <f t="shared" si="18"/>
        <v>268500</v>
      </c>
      <c r="BL139" s="15"/>
      <c r="BM139" s="15"/>
      <c r="BN139" s="50"/>
      <c r="BO139" s="50"/>
    </row>
    <row r="140" spans="1:67" ht="74.25" customHeight="1" x14ac:dyDescent="0.25">
      <c r="A140" s="16">
        <v>133</v>
      </c>
      <c r="B140" s="9" t="s">
        <v>132</v>
      </c>
      <c r="C140" s="11" t="s">
        <v>360</v>
      </c>
      <c r="D140" s="10" t="s">
        <v>7</v>
      </c>
      <c r="E140" s="13">
        <v>150</v>
      </c>
      <c r="F140" s="12">
        <v>2400</v>
      </c>
      <c r="G140" s="13">
        <f t="shared" si="11"/>
        <v>360000</v>
      </c>
      <c r="H140" s="15"/>
      <c r="I140" s="15"/>
      <c r="J140" s="15"/>
      <c r="K140" s="15"/>
      <c r="L140" s="15"/>
      <c r="M140" s="15"/>
      <c r="N140" s="15"/>
      <c r="O140" s="15"/>
      <c r="P140" s="15"/>
      <c r="Q140" s="15"/>
      <c r="R140" s="15"/>
      <c r="S140" s="15"/>
      <c r="T140" s="15"/>
      <c r="U140" s="15"/>
      <c r="V140" s="15">
        <v>2000</v>
      </c>
      <c r="W140" s="15">
        <f t="shared" si="16"/>
        <v>300000</v>
      </c>
      <c r="X140" s="15"/>
      <c r="Y140" s="15"/>
      <c r="Z140" s="15"/>
      <c r="AA140" s="15"/>
      <c r="AB140" s="15"/>
      <c r="AC140" s="15"/>
      <c r="AD140" s="15"/>
      <c r="AE140" s="15"/>
      <c r="AF140" s="15"/>
      <c r="AG140" s="15"/>
      <c r="AH140" s="47">
        <v>1200</v>
      </c>
      <c r="AI140" s="47">
        <f t="shared" si="17"/>
        <v>180000</v>
      </c>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v>2316</v>
      </c>
      <c r="BK140" s="15">
        <f t="shared" si="18"/>
        <v>347400</v>
      </c>
      <c r="BL140" s="15"/>
      <c r="BM140" s="15"/>
      <c r="BN140" s="50"/>
      <c r="BO140" s="50"/>
    </row>
    <row r="141" spans="1:67" ht="62.25" customHeight="1" x14ac:dyDescent="0.25">
      <c r="A141" s="16">
        <v>134</v>
      </c>
      <c r="B141" s="9" t="s">
        <v>133</v>
      </c>
      <c r="C141" s="11" t="s">
        <v>361</v>
      </c>
      <c r="D141" s="10" t="s">
        <v>7</v>
      </c>
      <c r="E141" s="13">
        <v>200</v>
      </c>
      <c r="F141" s="12">
        <v>800</v>
      </c>
      <c r="G141" s="13">
        <f t="shared" si="11"/>
        <v>160000</v>
      </c>
      <c r="H141" s="15"/>
      <c r="I141" s="15"/>
      <c r="J141" s="15"/>
      <c r="K141" s="15"/>
      <c r="L141" s="15"/>
      <c r="M141" s="15"/>
      <c r="N141" s="15"/>
      <c r="O141" s="15"/>
      <c r="P141" s="15"/>
      <c r="Q141" s="15"/>
      <c r="R141" s="15"/>
      <c r="S141" s="15"/>
      <c r="T141" s="15"/>
      <c r="U141" s="15"/>
      <c r="V141" s="15">
        <v>620</v>
      </c>
      <c r="W141" s="15">
        <f t="shared" si="16"/>
        <v>124000</v>
      </c>
      <c r="X141" s="15"/>
      <c r="Y141" s="15"/>
      <c r="Z141" s="15"/>
      <c r="AA141" s="15"/>
      <c r="AB141" s="15"/>
      <c r="AC141" s="15"/>
      <c r="AD141" s="15"/>
      <c r="AE141" s="15"/>
      <c r="AF141" s="15"/>
      <c r="AG141" s="15"/>
      <c r="AH141" s="47">
        <v>750</v>
      </c>
      <c r="AI141" s="47">
        <f t="shared" si="17"/>
        <v>150000</v>
      </c>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v>679</v>
      </c>
      <c r="BK141" s="15">
        <f t="shared" si="18"/>
        <v>135800</v>
      </c>
      <c r="BL141" s="15"/>
      <c r="BM141" s="15"/>
      <c r="BN141" s="50"/>
      <c r="BO141" s="50"/>
    </row>
    <row r="142" spans="1:67" ht="64.5" customHeight="1" x14ac:dyDescent="0.25">
      <c r="A142" s="16">
        <v>135</v>
      </c>
      <c r="B142" s="9" t="s">
        <v>134</v>
      </c>
      <c r="C142" s="11" t="s">
        <v>362</v>
      </c>
      <c r="D142" s="10" t="s">
        <v>7</v>
      </c>
      <c r="E142" s="13">
        <v>200</v>
      </c>
      <c r="F142" s="12">
        <v>800</v>
      </c>
      <c r="G142" s="13">
        <f t="shared" si="11"/>
        <v>160000</v>
      </c>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47">
        <v>750</v>
      </c>
      <c r="AI142" s="47">
        <f t="shared" si="17"/>
        <v>150000</v>
      </c>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c r="BH142" s="15"/>
      <c r="BI142" s="15"/>
      <c r="BJ142" s="15">
        <v>680</v>
      </c>
      <c r="BK142" s="15">
        <f t="shared" si="18"/>
        <v>136000</v>
      </c>
      <c r="BL142" s="15"/>
      <c r="BM142" s="15"/>
      <c r="BN142" s="50"/>
      <c r="BO142" s="50"/>
    </row>
    <row r="143" spans="1:67" ht="66.75" customHeight="1" x14ac:dyDescent="0.25">
      <c r="A143" s="16">
        <v>136</v>
      </c>
      <c r="B143" s="9" t="s">
        <v>135</v>
      </c>
      <c r="C143" s="11" t="s">
        <v>363</v>
      </c>
      <c r="D143" s="10" t="s">
        <v>7</v>
      </c>
      <c r="E143" s="13">
        <v>200</v>
      </c>
      <c r="F143" s="12">
        <v>800</v>
      </c>
      <c r="G143" s="13">
        <f t="shared" si="11"/>
        <v>160000</v>
      </c>
      <c r="H143" s="15"/>
      <c r="I143" s="15"/>
      <c r="J143" s="15"/>
      <c r="K143" s="15"/>
      <c r="L143" s="15"/>
      <c r="M143" s="15"/>
      <c r="N143" s="15"/>
      <c r="O143" s="15"/>
      <c r="P143" s="15"/>
      <c r="Q143" s="15"/>
      <c r="R143" s="15"/>
      <c r="S143" s="15"/>
      <c r="T143" s="15"/>
      <c r="U143" s="15"/>
      <c r="V143" s="5">
        <v>650</v>
      </c>
      <c r="W143" s="5">
        <f>V143*E143</f>
        <v>130000</v>
      </c>
      <c r="X143" s="15"/>
      <c r="Y143" s="15"/>
      <c r="Z143" s="15"/>
      <c r="AA143" s="15"/>
      <c r="AB143" s="15"/>
      <c r="AC143" s="15"/>
      <c r="AD143" s="15"/>
      <c r="AE143" s="15"/>
      <c r="AF143" s="15"/>
      <c r="AG143" s="15"/>
      <c r="AH143" s="47">
        <v>750</v>
      </c>
      <c r="AI143" s="47">
        <f t="shared" si="17"/>
        <v>150000</v>
      </c>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c r="BG143" s="15"/>
      <c r="BH143" s="15"/>
      <c r="BI143" s="15"/>
      <c r="BJ143" s="15">
        <v>652</v>
      </c>
      <c r="BK143" s="15">
        <f t="shared" si="18"/>
        <v>130400</v>
      </c>
      <c r="BL143" s="15"/>
      <c r="BM143" s="15"/>
      <c r="BN143" s="50"/>
      <c r="BO143" s="50"/>
    </row>
    <row r="144" spans="1:67" ht="71.25" customHeight="1" x14ac:dyDescent="0.25">
      <c r="A144" s="16">
        <v>137</v>
      </c>
      <c r="B144" s="9" t="s">
        <v>136</v>
      </c>
      <c r="C144" s="11" t="s">
        <v>364</v>
      </c>
      <c r="D144" s="10" t="s">
        <v>7</v>
      </c>
      <c r="E144" s="13">
        <v>100</v>
      </c>
      <c r="F144" s="12">
        <v>800</v>
      </c>
      <c r="G144" s="13">
        <f t="shared" si="11"/>
        <v>80000</v>
      </c>
      <c r="H144" s="15"/>
      <c r="I144" s="15"/>
      <c r="J144" s="15"/>
      <c r="K144" s="15"/>
      <c r="L144" s="15"/>
      <c r="M144" s="15"/>
      <c r="N144" s="15"/>
      <c r="O144" s="15"/>
      <c r="P144" s="15"/>
      <c r="Q144" s="15"/>
      <c r="R144" s="15"/>
      <c r="S144" s="15"/>
      <c r="T144" s="15"/>
      <c r="U144" s="15"/>
      <c r="V144" s="15">
        <v>650</v>
      </c>
      <c r="W144" s="15">
        <f t="shared" si="16"/>
        <v>65000</v>
      </c>
      <c r="X144" s="15"/>
      <c r="Y144" s="15"/>
      <c r="Z144" s="15"/>
      <c r="AA144" s="15"/>
      <c r="AB144" s="15"/>
      <c r="AC144" s="15"/>
      <c r="AD144" s="15"/>
      <c r="AE144" s="15"/>
      <c r="AF144" s="15"/>
      <c r="AG144" s="15"/>
      <c r="AH144" s="47">
        <v>750</v>
      </c>
      <c r="AI144" s="47">
        <f t="shared" si="17"/>
        <v>75000</v>
      </c>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c r="BG144" s="15"/>
      <c r="BH144" s="15"/>
      <c r="BI144" s="15"/>
      <c r="BJ144" s="15">
        <v>680</v>
      </c>
      <c r="BK144" s="15">
        <f t="shared" si="18"/>
        <v>68000</v>
      </c>
      <c r="BL144" s="15"/>
      <c r="BM144" s="15"/>
      <c r="BN144" s="50"/>
      <c r="BO144" s="50"/>
    </row>
    <row r="145" spans="1:67" ht="69" customHeight="1" x14ac:dyDescent="0.25">
      <c r="A145" s="16">
        <v>138</v>
      </c>
      <c r="B145" s="9" t="s">
        <v>137</v>
      </c>
      <c r="C145" s="11" t="s">
        <v>365</v>
      </c>
      <c r="D145" s="10" t="s">
        <v>7</v>
      </c>
      <c r="E145" s="13">
        <v>150</v>
      </c>
      <c r="F145" s="12">
        <v>800</v>
      </c>
      <c r="G145" s="13">
        <f t="shared" si="11"/>
        <v>120000</v>
      </c>
      <c r="H145" s="15"/>
      <c r="I145" s="15"/>
      <c r="J145" s="15"/>
      <c r="K145" s="15"/>
      <c r="L145" s="15"/>
      <c r="M145" s="15"/>
      <c r="N145" s="15"/>
      <c r="O145" s="15"/>
      <c r="P145" s="15"/>
      <c r="Q145" s="15"/>
      <c r="R145" s="15"/>
      <c r="S145" s="15"/>
      <c r="T145" s="15"/>
      <c r="U145" s="15"/>
      <c r="V145" s="15">
        <v>675</v>
      </c>
      <c r="W145" s="15">
        <f t="shared" si="16"/>
        <v>101250</v>
      </c>
      <c r="X145" s="15"/>
      <c r="Y145" s="15"/>
      <c r="Z145" s="15"/>
      <c r="AA145" s="15"/>
      <c r="AB145" s="15"/>
      <c r="AC145" s="15"/>
      <c r="AD145" s="15"/>
      <c r="AE145" s="15"/>
      <c r="AF145" s="15"/>
      <c r="AG145" s="15"/>
      <c r="AH145" s="47">
        <v>750</v>
      </c>
      <c r="AI145" s="47">
        <f t="shared" si="17"/>
        <v>112500</v>
      </c>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c r="BG145" s="15"/>
      <c r="BH145" s="15"/>
      <c r="BI145" s="15"/>
      <c r="BJ145" s="15">
        <v>680</v>
      </c>
      <c r="BK145" s="15">
        <f t="shared" si="18"/>
        <v>102000</v>
      </c>
      <c r="BL145" s="15"/>
      <c r="BM145" s="15"/>
      <c r="BN145" s="50"/>
      <c r="BO145" s="50"/>
    </row>
    <row r="146" spans="1:67" ht="74.25" customHeight="1" x14ac:dyDescent="0.25">
      <c r="A146" s="16">
        <v>139</v>
      </c>
      <c r="B146" s="9" t="s">
        <v>138</v>
      </c>
      <c r="C146" s="11" t="s">
        <v>366</v>
      </c>
      <c r="D146" s="10" t="s">
        <v>7</v>
      </c>
      <c r="E146" s="13">
        <v>100</v>
      </c>
      <c r="F146" s="12">
        <v>800</v>
      </c>
      <c r="G146" s="13">
        <f t="shared" si="11"/>
        <v>80000</v>
      </c>
      <c r="H146" s="15"/>
      <c r="I146" s="15"/>
      <c r="J146" s="15"/>
      <c r="K146" s="15"/>
      <c r="L146" s="15"/>
      <c r="M146" s="15"/>
      <c r="N146" s="15"/>
      <c r="O146" s="15"/>
      <c r="P146" s="15"/>
      <c r="Q146" s="15"/>
      <c r="R146" s="15"/>
      <c r="S146" s="15"/>
      <c r="T146" s="15"/>
      <c r="U146" s="15"/>
      <c r="V146" s="15">
        <v>650</v>
      </c>
      <c r="W146" s="15">
        <f t="shared" si="16"/>
        <v>65000</v>
      </c>
      <c r="X146" s="15"/>
      <c r="Y146" s="15"/>
      <c r="Z146" s="15"/>
      <c r="AA146" s="15"/>
      <c r="AB146" s="15"/>
      <c r="AC146" s="15"/>
      <c r="AD146" s="15"/>
      <c r="AE146" s="15"/>
      <c r="AF146" s="15"/>
      <c r="AG146" s="15"/>
      <c r="AH146" s="47">
        <v>750</v>
      </c>
      <c r="AI146" s="47">
        <f t="shared" si="17"/>
        <v>75000</v>
      </c>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v>652</v>
      </c>
      <c r="BK146" s="15">
        <f t="shared" si="18"/>
        <v>65200</v>
      </c>
      <c r="BL146" s="15"/>
      <c r="BM146" s="15"/>
      <c r="BN146" s="50"/>
      <c r="BO146" s="50"/>
    </row>
    <row r="147" spans="1:67" ht="66" customHeight="1" x14ac:dyDescent="0.25">
      <c r="A147" s="16">
        <v>140</v>
      </c>
      <c r="B147" s="9" t="s">
        <v>287</v>
      </c>
      <c r="C147" s="11" t="s">
        <v>367</v>
      </c>
      <c r="D147" s="10" t="s">
        <v>7</v>
      </c>
      <c r="E147" s="13">
        <v>300</v>
      </c>
      <c r="F147" s="12">
        <v>800</v>
      </c>
      <c r="G147" s="13">
        <f t="shared" si="11"/>
        <v>240000</v>
      </c>
      <c r="H147" s="15"/>
      <c r="I147" s="15"/>
      <c r="J147" s="15"/>
      <c r="K147" s="15"/>
      <c r="L147" s="15"/>
      <c r="M147" s="15"/>
      <c r="N147" s="15"/>
      <c r="O147" s="15"/>
      <c r="P147" s="15"/>
      <c r="Q147" s="15"/>
      <c r="R147" s="15"/>
      <c r="S147" s="15"/>
      <c r="T147" s="15"/>
      <c r="U147" s="15"/>
      <c r="V147" s="15">
        <v>675</v>
      </c>
      <c r="W147" s="15">
        <f t="shared" si="16"/>
        <v>202500</v>
      </c>
      <c r="X147" s="15"/>
      <c r="Y147" s="15"/>
      <c r="Z147" s="15"/>
      <c r="AA147" s="15"/>
      <c r="AB147" s="15"/>
      <c r="AC147" s="15"/>
      <c r="AD147" s="15"/>
      <c r="AE147" s="15"/>
      <c r="AF147" s="15"/>
      <c r="AG147" s="15"/>
      <c r="AH147" s="47">
        <v>750</v>
      </c>
      <c r="AI147" s="47">
        <f t="shared" si="17"/>
        <v>225000</v>
      </c>
      <c r="AJ147" s="15"/>
      <c r="AK147" s="15"/>
      <c r="AL147" s="15"/>
      <c r="AM147" s="15"/>
      <c r="AN147" s="15"/>
      <c r="AO147" s="15"/>
      <c r="AP147" s="15"/>
      <c r="AQ147" s="15"/>
      <c r="AR147" s="15"/>
      <c r="AS147" s="15"/>
      <c r="AT147" s="15"/>
      <c r="AU147" s="15"/>
      <c r="AV147" s="15"/>
      <c r="AW147" s="15"/>
      <c r="AX147" s="15"/>
      <c r="AY147" s="15"/>
      <c r="AZ147" s="15"/>
      <c r="BA147" s="15"/>
      <c r="BB147" s="15"/>
      <c r="BC147" s="15"/>
      <c r="BD147" s="15"/>
      <c r="BE147" s="15"/>
      <c r="BF147" s="15"/>
      <c r="BG147" s="15"/>
      <c r="BH147" s="15"/>
      <c r="BI147" s="15"/>
      <c r="BJ147" s="15">
        <v>680</v>
      </c>
      <c r="BK147" s="15">
        <f t="shared" si="18"/>
        <v>204000</v>
      </c>
      <c r="BL147" s="15"/>
      <c r="BM147" s="15"/>
      <c r="BN147" s="50"/>
      <c r="BO147" s="50"/>
    </row>
    <row r="148" spans="1:67" ht="72.75" customHeight="1" x14ac:dyDescent="0.25">
      <c r="A148" s="16">
        <v>141</v>
      </c>
      <c r="B148" s="9" t="s">
        <v>139</v>
      </c>
      <c r="C148" s="11" t="s">
        <v>368</v>
      </c>
      <c r="D148" s="10" t="s">
        <v>7</v>
      </c>
      <c r="E148" s="13">
        <v>200</v>
      </c>
      <c r="F148" s="12">
        <v>800</v>
      </c>
      <c r="G148" s="13">
        <f t="shared" si="11"/>
        <v>160000</v>
      </c>
      <c r="H148" s="15"/>
      <c r="I148" s="15"/>
      <c r="J148" s="15"/>
      <c r="K148" s="15"/>
      <c r="L148" s="15"/>
      <c r="M148" s="15"/>
      <c r="N148" s="15"/>
      <c r="O148" s="15"/>
      <c r="P148" s="15"/>
      <c r="Q148" s="15"/>
      <c r="R148" s="15"/>
      <c r="S148" s="15"/>
      <c r="T148" s="15"/>
      <c r="U148" s="15"/>
      <c r="V148" s="15">
        <v>680</v>
      </c>
      <c r="W148" s="15">
        <f t="shared" si="16"/>
        <v>136000</v>
      </c>
      <c r="X148" s="15"/>
      <c r="Y148" s="15"/>
      <c r="Z148" s="15"/>
      <c r="AA148" s="15"/>
      <c r="AB148" s="15"/>
      <c r="AC148" s="15"/>
      <c r="AD148" s="15"/>
      <c r="AE148" s="15"/>
      <c r="AF148" s="15"/>
      <c r="AG148" s="15"/>
      <c r="AH148" s="47">
        <v>750</v>
      </c>
      <c r="AI148" s="47">
        <f t="shared" si="17"/>
        <v>150000</v>
      </c>
      <c r="AJ148" s="15"/>
      <c r="AK148" s="15"/>
      <c r="AL148" s="15"/>
      <c r="AM148" s="15"/>
      <c r="AN148" s="15"/>
      <c r="AO148" s="15"/>
      <c r="AP148" s="15"/>
      <c r="AQ148" s="15"/>
      <c r="AR148" s="15"/>
      <c r="AS148" s="15"/>
      <c r="AT148" s="15"/>
      <c r="AU148" s="15"/>
      <c r="AV148" s="15"/>
      <c r="AW148" s="15"/>
      <c r="AX148" s="15"/>
      <c r="AY148" s="15"/>
      <c r="AZ148" s="15"/>
      <c r="BA148" s="15"/>
      <c r="BB148" s="15"/>
      <c r="BC148" s="15"/>
      <c r="BD148" s="15"/>
      <c r="BE148" s="15"/>
      <c r="BF148" s="15"/>
      <c r="BG148" s="15"/>
      <c r="BH148" s="15"/>
      <c r="BI148" s="15"/>
      <c r="BJ148" s="15">
        <v>696</v>
      </c>
      <c r="BK148" s="15">
        <f t="shared" si="18"/>
        <v>139200</v>
      </c>
      <c r="BL148" s="15"/>
      <c r="BM148" s="15"/>
      <c r="BN148" s="50"/>
      <c r="BO148" s="50"/>
    </row>
    <row r="149" spans="1:67" s="33" customFormat="1" ht="71.25" customHeight="1" x14ac:dyDescent="0.25">
      <c r="A149" s="16">
        <v>142</v>
      </c>
      <c r="B149" s="9" t="s">
        <v>140</v>
      </c>
      <c r="C149" s="11" t="s">
        <v>369</v>
      </c>
      <c r="D149" s="10" t="s">
        <v>7</v>
      </c>
      <c r="E149" s="13">
        <v>200</v>
      </c>
      <c r="F149" s="12">
        <v>800</v>
      </c>
      <c r="G149" s="13">
        <f t="shared" si="11"/>
        <v>160000</v>
      </c>
      <c r="H149" s="15"/>
      <c r="I149" s="17"/>
      <c r="J149" s="17"/>
      <c r="K149" s="17"/>
      <c r="L149" s="17"/>
      <c r="M149" s="17"/>
      <c r="N149" s="17"/>
      <c r="O149" s="17"/>
      <c r="P149" s="17"/>
      <c r="Q149" s="17"/>
      <c r="R149" s="17"/>
      <c r="S149" s="17"/>
      <c r="T149" s="17"/>
      <c r="U149" s="17"/>
      <c r="V149" s="15">
        <v>680</v>
      </c>
      <c r="W149" s="15">
        <f t="shared" si="16"/>
        <v>136000</v>
      </c>
      <c r="X149" s="17"/>
      <c r="Y149" s="17"/>
      <c r="Z149" s="17"/>
      <c r="AA149" s="17"/>
      <c r="AB149" s="17"/>
      <c r="AC149" s="17"/>
      <c r="AD149" s="17"/>
      <c r="AE149" s="17"/>
      <c r="AF149" s="17"/>
      <c r="AG149" s="17"/>
      <c r="AH149" s="47">
        <v>750</v>
      </c>
      <c r="AI149" s="47">
        <f t="shared" si="17"/>
        <v>150000</v>
      </c>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51"/>
      <c r="BO149" s="51"/>
    </row>
    <row r="150" spans="1:67" ht="74.25" customHeight="1" x14ac:dyDescent="0.25">
      <c r="A150" s="16">
        <v>143</v>
      </c>
      <c r="B150" s="9" t="s">
        <v>141</v>
      </c>
      <c r="C150" s="11" t="s">
        <v>370</v>
      </c>
      <c r="D150" s="10" t="s">
        <v>7</v>
      </c>
      <c r="E150" s="13">
        <v>50</v>
      </c>
      <c r="F150" s="12">
        <v>800</v>
      </c>
      <c r="G150" s="13">
        <f t="shared" si="11"/>
        <v>40000</v>
      </c>
      <c r="H150" s="15"/>
      <c r="I150" s="15"/>
      <c r="J150" s="15"/>
      <c r="K150" s="15"/>
      <c r="L150" s="15"/>
      <c r="M150" s="15"/>
      <c r="N150" s="15"/>
      <c r="O150" s="15"/>
      <c r="P150" s="15"/>
      <c r="Q150" s="15"/>
      <c r="R150" s="15"/>
      <c r="S150" s="15"/>
      <c r="T150" s="15"/>
      <c r="U150" s="15"/>
      <c r="V150" s="15">
        <v>680</v>
      </c>
      <c r="W150" s="15">
        <f t="shared" si="16"/>
        <v>34000</v>
      </c>
      <c r="X150" s="15"/>
      <c r="Y150" s="15"/>
      <c r="Z150" s="15"/>
      <c r="AA150" s="15"/>
      <c r="AB150" s="15"/>
      <c r="AC150" s="15"/>
      <c r="AD150" s="15"/>
      <c r="AE150" s="15"/>
      <c r="AF150" s="15"/>
      <c r="AG150" s="15"/>
      <c r="AH150" s="47">
        <v>750</v>
      </c>
      <c r="AI150" s="47">
        <f t="shared" si="17"/>
        <v>37500</v>
      </c>
      <c r="AJ150" s="15"/>
      <c r="AK150" s="15"/>
      <c r="AL150" s="15"/>
      <c r="AM150" s="15"/>
      <c r="AN150" s="15"/>
      <c r="AO150" s="15"/>
      <c r="AP150" s="15"/>
      <c r="AQ150" s="15"/>
      <c r="AR150" s="15"/>
      <c r="AS150" s="15"/>
      <c r="AT150" s="15"/>
      <c r="AU150" s="15"/>
      <c r="AV150" s="15"/>
      <c r="AW150" s="15"/>
      <c r="AX150" s="15"/>
      <c r="AY150" s="15"/>
      <c r="AZ150" s="15"/>
      <c r="BA150" s="15"/>
      <c r="BB150" s="15"/>
      <c r="BC150" s="15"/>
      <c r="BD150" s="15"/>
      <c r="BE150" s="15"/>
      <c r="BF150" s="15"/>
      <c r="BG150" s="15"/>
      <c r="BH150" s="15"/>
      <c r="BI150" s="15"/>
      <c r="BJ150" s="15"/>
      <c r="BK150" s="15"/>
      <c r="BL150" s="15"/>
      <c r="BM150" s="15"/>
      <c r="BN150" s="50"/>
      <c r="BO150" s="50"/>
    </row>
    <row r="151" spans="1:67" ht="69" customHeight="1" x14ac:dyDescent="0.25">
      <c r="A151" s="16">
        <v>144</v>
      </c>
      <c r="B151" s="9" t="s">
        <v>288</v>
      </c>
      <c r="C151" s="11" t="s">
        <v>371</v>
      </c>
      <c r="D151" s="10" t="s">
        <v>7</v>
      </c>
      <c r="E151" s="13">
        <v>36</v>
      </c>
      <c r="F151" s="12">
        <v>2000</v>
      </c>
      <c r="G151" s="13">
        <f t="shared" si="11"/>
        <v>72000</v>
      </c>
      <c r="H151" s="15"/>
      <c r="I151" s="15"/>
      <c r="J151" s="15"/>
      <c r="K151" s="15"/>
      <c r="L151" s="15"/>
      <c r="M151" s="15"/>
      <c r="N151" s="15"/>
      <c r="O151" s="15"/>
      <c r="P151" s="15"/>
      <c r="Q151" s="15"/>
      <c r="R151" s="15"/>
      <c r="S151" s="15"/>
      <c r="T151" s="15"/>
      <c r="U151" s="15"/>
      <c r="V151" s="15">
        <v>1150</v>
      </c>
      <c r="W151" s="15">
        <f t="shared" si="16"/>
        <v>41400</v>
      </c>
      <c r="X151" s="15"/>
      <c r="Y151" s="15"/>
      <c r="Z151" s="15"/>
      <c r="AA151" s="15"/>
      <c r="AB151" s="15"/>
      <c r="AC151" s="15"/>
      <c r="AD151" s="15"/>
      <c r="AE151" s="15"/>
      <c r="AF151" s="15"/>
      <c r="AG151" s="15"/>
      <c r="AH151" s="47">
        <v>2000</v>
      </c>
      <c r="AI151" s="47">
        <f t="shared" si="17"/>
        <v>72000</v>
      </c>
      <c r="AJ151" s="15"/>
      <c r="AK151" s="15"/>
      <c r="AL151" s="15"/>
      <c r="AM151" s="15"/>
      <c r="AN151" s="15">
        <v>1890</v>
      </c>
      <c r="AO151" s="15">
        <f>AN151*E151</f>
        <v>68040</v>
      </c>
      <c r="AP151" s="15"/>
      <c r="AQ151" s="15"/>
      <c r="AR151" s="15"/>
      <c r="AS151" s="15"/>
      <c r="AT151" s="15"/>
      <c r="AU151" s="15"/>
      <c r="AV151" s="15">
        <v>1245</v>
      </c>
      <c r="AW151" s="15">
        <f>AV151*E151</f>
        <v>44820</v>
      </c>
      <c r="AX151" s="15"/>
      <c r="AY151" s="15"/>
      <c r="AZ151" s="15"/>
      <c r="BA151" s="15"/>
      <c r="BB151" s="15"/>
      <c r="BC151" s="15"/>
      <c r="BD151" s="15"/>
      <c r="BE151" s="15"/>
      <c r="BF151" s="15"/>
      <c r="BG151" s="15"/>
      <c r="BH151" s="15"/>
      <c r="BI151" s="15"/>
      <c r="BJ151" s="15"/>
      <c r="BK151" s="15"/>
      <c r="BL151" s="15"/>
      <c r="BM151" s="15"/>
      <c r="BN151" s="50"/>
      <c r="BO151" s="50"/>
    </row>
    <row r="152" spans="1:67" ht="70.5" customHeight="1" x14ac:dyDescent="0.25">
      <c r="A152" s="16">
        <v>145</v>
      </c>
      <c r="B152" s="9" t="s">
        <v>142</v>
      </c>
      <c r="C152" s="11" t="s">
        <v>418</v>
      </c>
      <c r="D152" s="10" t="s">
        <v>7</v>
      </c>
      <c r="E152" s="13">
        <v>400</v>
      </c>
      <c r="F152" s="12">
        <v>2000</v>
      </c>
      <c r="G152" s="13">
        <f t="shared" si="11"/>
        <v>800000</v>
      </c>
      <c r="H152" s="15"/>
      <c r="I152" s="15"/>
      <c r="J152" s="15"/>
      <c r="K152" s="15"/>
      <c r="L152" s="15"/>
      <c r="M152" s="15"/>
      <c r="N152" s="15"/>
      <c r="O152" s="15"/>
      <c r="P152" s="15"/>
      <c r="Q152" s="15"/>
      <c r="R152" s="15"/>
      <c r="S152" s="15"/>
      <c r="T152" s="15"/>
      <c r="U152" s="15"/>
      <c r="V152" s="15">
        <v>900</v>
      </c>
      <c r="W152" s="15">
        <f t="shared" si="16"/>
        <v>360000</v>
      </c>
      <c r="X152" s="15"/>
      <c r="Y152" s="15"/>
      <c r="Z152" s="15"/>
      <c r="AA152" s="15"/>
      <c r="AB152" s="15"/>
      <c r="AC152" s="15"/>
      <c r="AD152" s="15"/>
      <c r="AE152" s="15"/>
      <c r="AF152" s="15">
        <v>1897</v>
      </c>
      <c r="AG152" s="15">
        <f>AF152*E152</f>
        <v>758800</v>
      </c>
      <c r="AH152" s="47">
        <v>2000</v>
      </c>
      <c r="AI152" s="47">
        <f t="shared" si="17"/>
        <v>800000</v>
      </c>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50"/>
      <c r="BO152" s="50"/>
    </row>
    <row r="153" spans="1:67" ht="90" customHeight="1" x14ac:dyDescent="0.25">
      <c r="A153" s="16">
        <v>146</v>
      </c>
      <c r="B153" s="9" t="s">
        <v>143</v>
      </c>
      <c r="C153" s="11" t="s">
        <v>417</v>
      </c>
      <c r="D153" s="10" t="s">
        <v>7</v>
      </c>
      <c r="E153" s="13">
        <v>400</v>
      </c>
      <c r="F153" s="12">
        <v>2000</v>
      </c>
      <c r="G153" s="13">
        <f t="shared" ref="G153:G215" si="19">E153*F153</f>
        <v>800000</v>
      </c>
      <c r="H153" s="15"/>
      <c r="I153" s="15"/>
      <c r="J153" s="15"/>
      <c r="K153" s="15"/>
      <c r="L153" s="15"/>
      <c r="M153" s="15"/>
      <c r="N153" s="15"/>
      <c r="O153" s="15"/>
      <c r="P153" s="15"/>
      <c r="Q153" s="15"/>
      <c r="R153" s="15"/>
      <c r="S153" s="15"/>
      <c r="T153" s="15"/>
      <c r="U153" s="15"/>
      <c r="V153" s="15">
        <v>1150</v>
      </c>
      <c r="W153" s="15">
        <f t="shared" si="16"/>
        <v>460000</v>
      </c>
      <c r="X153" s="15"/>
      <c r="Y153" s="15"/>
      <c r="Z153" s="15"/>
      <c r="AA153" s="15"/>
      <c r="AB153" s="15"/>
      <c r="AC153" s="15"/>
      <c r="AD153" s="15"/>
      <c r="AE153" s="15"/>
      <c r="AF153" s="15"/>
      <c r="AG153" s="15"/>
      <c r="AH153" s="47">
        <v>2000</v>
      </c>
      <c r="AI153" s="47">
        <f t="shared" si="17"/>
        <v>800000</v>
      </c>
      <c r="AJ153" s="15"/>
      <c r="AK153" s="15"/>
      <c r="AL153" s="15"/>
      <c r="AM153" s="15"/>
      <c r="AN153" s="15"/>
      <c r="AO153" s="15"/>
      <c r="AP153" s="15"/>
      <c r="AQ153" s="15"/>
      <c r="AR153" s="15"/>
      <c r="AS153" s="15"/>
      <c r="AT153" s="15"/>
      <c r="AU153" s="15"/>
      <c r="AV153" s="15"/>
      <c r="AW153" s="15"/>
      <c r="AX153" s="15"/>
      <c r="AY153" s="15"/>
      <c r="AZ153" s="15"/>
      <c r="BA153" s="15"/>
      <c r="BB153" s="15"/>
      <c r="BC153" s="15"/>
      <c r="BD153" s="15"/>
      <c r="BE153" s="15"/>
      <c r="BF153" s="15"/>
      <c r="BG153" s="15"/>
      <c r="BH153" s="15"/>
      <c r="BI153" s="15"/>
      <c r="BJ153" s="15"/>
      <c r="BK153" s="15"/>
      <c r="BL153" s="15"/>
      <c r="BM153" s="15"/>
      <c r="BN153" s="50">
        <v>1100</v>
      </c>
      <c r="BO153" s="50">
        <f>BN153*E153</f>
        <v>440000</v>
      </c>
    </row>
    <row r="154" spans="1:67" ht="84" customHeight="1" x14ac:dyDescent="0.25">
      <c r="A154" s="16">
        <v>147</v>
      </c>
      <c r="B154" s="9" t="s">
        <v>144</v>
      </c>
      <c r="C154" s="11" t="s">
        <v>416</v>
      </c>
      <c r="D154" s="10" t="s">
        <v>7</v>
      </c>
      <c r="E154" s="13">
        <v>300</v>
      </c>
      <c r="F154" s="12">
        <v>2000</v>
      </c>
      <c r="G154" s="13">
        <f t="shared" si="19"/>
        <v>600000</v>
      </c>
      <c r="H154" s="15"/>
      <c r="I154" s="15"/>
      <c r="J154" s="15"/>
      <c r="K154" s="15"/>
      <c r="L154" s="15"/>
      <c r="M154" s="15"/>
      <c r="N154" s="15"/>
      <c r="O154" s="15"/>
      <c r="P154" s="15"/>
      <c r="Q154" s="15"/>
      <c r="R154" s="15"/>
      <c r="S154" s="15"/>
      <c r="T154" s="15"/>
      <c r="U154" s="15"/>
      <c r="V154" s="15">
        <v>1100</v>
      </c>
      <c r="W154" s="15">
        <f t="shared" si="16"/>
        <v>330000</v>
      </c>
      <c r="X154" s="15"/>
      <c r="Y154" s="15"/>
      <c r="Z154" s="15"/>
      <c r="AA154" s="15"/>
      <c r="AB154" s="15">
        <v>830</v>
      </c>
      <c r="AC154" s="15">
        <f>AB154*E154</f>
        <v>249000</v>
      </c>
      <c r="AD154" s="15"/>
      <c r="AE154" s="15"/>
      <c r="AF154" s="15">
        <v>1780</v>
      </c>
      <c r="AG154" s="15">
        <f t="shared" ref="AG154:AG157" si="20">AF154*E154</f>
        <v>534000</v>
      </c>
      <c r="AH154" s="47">
        <v>1800</v>
      </c>
      <c r="AI154" s="47">
        <f t="shared" si="17"/>
        <v>540000</v>
      </c>
      <c r="AJ154" s="15"/>
      <c r="AK154" s="15"/>
      <c r="AL154" s="15"/>
      <c r="AM154" s="15"/>
      <c r="AN154" s="15">
        <v>1890</v>
      </c>
      <c r="AO154" s="15">
        <f>AN154*E154</f>
        <v>567000</v>
      </c>
      <c r="AP154" s="15"/>
      <c r="AQ154" s="15"/>
      <c r="AR154" s="15"/>
      <c r="AS154" s="15"/>
      <c r="AT154" s="15"/>
      <c r="AU154" s="15"/>
      <c r="AV154" s="15">
        <v>1125</v>
      </c>
      <c r="AW154" s="15">
        <f t="shared" ref="AW154:AW157" si="21">AV154*E154</f>
        <v>337500</v>
      </c>
      <c r="AX154" s="15"/>
      <c r="AY154" s="15"/>
      <c r="AZ154" s="15"/>
      <c r="BA154" s="15"/>
      <c r="BB154" s="15"/>
      <c r="BC154" s="15"/>
      <c r="BD154" s="15"/>
      <c r="BE154" s="15"/>
      <c r="BF154" s="15"/>
      <c r="BG154" s="15"/>
      <c r="BH154" s="15"/>
      <c r="BI154" s="15"/>
      <c r="BJ154" s="15"/>
      <c r="BK154" s="15"/>
      <c r="BL154" s="15"/>
      <c r="BM154" s="15"/>
      <c r="BN154" s="50">
        <v>914</v>
      </c>
      <c r="BO154" s="50">
        <f>BN154*E154</f>
        <v>274200</v>
      </c>
    </row>
    <row r="155" spans="1:67" ht="91.5" customHeight="1" x14ac:dyDescent="0.25">
      <c r="A155" s="16">
        <v>148</v>
      </c>
      <c r="B155" s="9" t="s">
        <v>145</v>
      </c>
      <c r="C155" s="11" t="s">
        <v>415</v>
      </c>
      <c r="D155" s="10" t="s">
        <v>7</v>
      </c>
      <c r="E155" s="13">
        <v>300</v>
      </c>
      <c r="F155" s="12">
        <v>2000</v>
      </c>
      <c r="G155" s="13">
        <f t="shared" si="19"/>
        <v>600000</v>
      </c>
      <c r="H155" s="15"/>
      <c r="I155" s="15"/>
      <c r="J155" s="15"/>
      <c r="K155" s="15"/>
      <c r="L155" s="15"/>
      <c r="M155" s="15"/>
      <c r="N155" s="15"/>
      <c r="O155" s="15"/>
      <c r="P155" s="15"/>
      <c r="Q155" s="15"/>
      <c r="R155" s="15"/>
      <c r="S155" s="15"/>
      <c r="T155" s="15"/>
      <c r="U155" s="15"/>
      <c r="V155" s="15">
        <v>1150</v>
      </c>
      <c r="W155" s="15">
        <f t="shared" si="16"/>
        <v>345000</v>
      </c>
      <c r="X155" s="15"/>
      <c r="Y155" s="15"/>
      <c r="Z155" s="15"/>
      <c r="AA155" s="15"/>
      <c r="AB155" s="15">
        <v>1450</v>
      </c>
      <c r="AC155" s="15">
        <f>AB155*E155</f>
        <v>435000</v>
      </c>
      <c r="AD155" s="15"/>
      <c r="AE155" s="15"/>
      <c r="AF155" s="15">
        <v>1600</v>
      </c>
      <c r="AG155" s="15">
        <f t="shared" si="20"/>
        <v>480000</v>
      </c>
      <c r="AH155" s="47">
        <v>1800</v>
      </c>
      <c r="AI155" s="47">
        <f t="shared" si="17"/>
        <v>540000</v>
      </c>
      <c r="AJ155" s="15"/>
      <c r="AK155" s="15"/>
      <c r="AL155" s="15"/>
      <c r="AM155" s="15"/>
      <c r="AN155" s="15"/>
      <c r="AO155" s="15"/>
      <c r="AP155" s="15"/>
      <c r="AQ155" s="15"/>
      <c r="AR155" s="15"/>
      <c r="AS155" s="15"/>
      <c r="AT155" s="15"/>
      <c r="AU155" s="15"/>
      <c r="AV155" s="15">
        <v>1140</v>
      </c>
      <c r="AW155" s="15">
        <f t="shared" si="21"/>
        <v>342000</v>
      </c>
      <c r="AX155" s="15"/>
      <c r="AY155" s="15"/>
      <c r="AZ155" s="15"/>
      <c r="BA155" s="15"/>
      <c r="BB155" s="15"/>
      <c r="BC155" s="15"/>
      <c r="BD155" s="15"/>
      <c r="BE155" s="15"/>
      <c r="BF155" s="15"/>
      <c r="BG155" s="15"/>
      <c r="BH155" s="15"/>
      <c r="BI155" s="15"/>
      <c r="BJ155" s="15">
        <v>1785</v>
      </c>
      <c r="BK155" s="15">
        <f>BJ155*E155</f>
        <v>535500</v>
      </c>
      <c r="BL155" s="15"/>
      <c r="BM155" s="15"/>
      <c r="BN155" s="50">
        <v>1100</v>
      </c>
      <c r="BO155" s="50">
        <f>BN155*E155</f>
        <v>330000</v>
      </c>
    </row>
    <row r="156" spans="1:67" ht="90" customHeight="1" x14ac:dyDescent="0.25">
      <c r="A156" s="16">
        <v>149</v>
      </c>
      <c r="B156" s="9" t="s">
        <v>146</v>
      </c>
      <c r="C156" s="11" t="s">
        <v>414</v>
      </c>
      <c r="D156" s="10" t="s">
        <v>7</v>
      </c>
      <c r="E156" s="13">
        <v>200</v>
      </c>
      <c r="F156" s="12">
        <v>2000</v>
      </c>
      <c r="G156" s="13">
        <f t="shared" si="19"/>
        <v>400000</v>
      </c>
      <c r="H156" s="15"/>
      <c r="I156" s="15"/>
      <c r="J156" s="15"/>
      <c r="K156" s="15"/>
      <c r="L156" s="15"/>
      <c r="M156" s="15"/>
      <c r="N156" s="15"/>
      <c r="O156" s="15"/>
      <c r="P156" s="15"/>
      <c r="Q156" s="15"/>
      <c r="R156" s="15"/>
      <c r="S156" s="15"/>
      <c r="T156" s="15"/>
      <c r="U156" s="15"/>
      <c r="V156" s="15">
        <v>1890</v>
      </c>
      <c r="W156" s="15">
        <f t="shared" si="16"/>
        <v>378000</v>
      </c>
      <c r="X156" s="15"/>
      <c r="Y156" s="15"/>
      <c r="Z156" s="15"/>
      <c r="AA156" s="15"/>
      <c r="AB156" s="15">
        <v>900</v>
      </c>
      <c r="AC156" s="15">
        <f>AB156*E156</f>
        <v>180000</v>
      </c>
      <c r="AD156" s="15"/>
      <c r="AE156" s="15"/>
      <c r="AF156" s="15">
        <v>1620</v>
      </c>
      <c r="AG156" s="15">
        <f t="shared" si="20"/>
        <v>324000</v>
      </c>
      <c r="AH156" s="47">
        <v>1800</v>
      </c>
      <c r="AI156" s="47">
        <f t="shared" si="17"/>
        <v>360000</v>
      </c>
      <c r="AJ156" s="15"/>
      <c r="AK156" s="15"/>
      <c r="AL156" s="15"/>
      <c r="AM156" s="15"/>
      <c r="AN156" s="15"/>
      <c r="AO156" s="15"/>
      <c r="AP156" s="15"/>
      <c r="AQ156" s="15"/>
      <c r="AR156" s="15"/>
      <c r="AS156" s="15"/>
      <c r="AT156" s="15"/>
      <c r="AU156" s="15"/>
      <c r="AV156" s="15">
        <v>1130</v>
      </c>
      <c r="AW156" s="15">
        <f t="shared" si="21"/>
        <v>226000</v>
      </c>
      <c r="AX156" s="15"/>
      <c r="AY156" s="15"/>
      <c r="AZ156" s="15"/>
      <c r="BA156" s="15"/>
      <c r="BB156" s="15"/>
      <c r="BC156" s="15"/>
      <c r="BD156" s="15"/>
      <c r="BE156" s="15"/>
      <c r="BF156" s="15"/>
      <c r="BG156" s="15"/>
      <c r="BH156" s="15"/>
      <c r="BI156" s="15"/>
      <c r="BJ156" s="15">
        <v>1827</v>
      </c>
      <c r="BK156" s="15">
        <f t="shared" ref="BK156:BK157" si="22">BJ156*E156</f>
        <v>365400</v>
      </c>
      <c r="BL156" s="15"/>
      <c r="BM156" s="15"/>
      <c r="BN156" s="50">
        <v>914</v>
      </c>
      <c r="BO156" s="50">
        <f>BN156*E156</f>
        <v>182800</v>
      </c>
    </row>
    <row r="157" spans="1:67" ht="84.75" customHeight="1" x14ac:dyDescent="0.25">
      <c r="A157" s="16">
        <v>150</v>
      </c>
      <c r="B157" s="9" t="s">
        <v>147</v>
      </c>
      <c r="C157" s="11" t="s">
        <v>411</v>
      </c>
      <c r="D157" s="10" t="s">
        <v>7</v>
      </c>
      <c r="E157" s="13">
        <v>300</v>
      </c>
      <c r="F157" s="12">
        <v>2000</v>
      </c>
      <c r="G157" s="13">
        <f t="shared" si="19"/>
        <v>600000</v>
      </c>
      <c r="H157" s="15"/>
      <c r="I157" s="15"/>
      <c r="J157" s="15"/>
      <c r="K157" s="15"/>
      <c r="L157" s="15"/>
      <c r="M157" s="15"/>
      <c r="N157" s="15"/>
      <c r="O157" s="15"/>
      <c r="P157" s="15"/>
      <c r="Q157" s="15"/>
      <c r="R157" s="15"/>
      <c r="S157" s="15"/>
      <c r="T157" s="15"/>
      <c r="U157" s="15"/>
      <c r="V157" s="15">
        <v>1890</v>
      </c>
      <c r="W157" s="15">
        <f t="shared" si="16"/>
        <v>567000</v>
      </c>
      <c r="X157" s="15"/>
      <c r="Y157" s="15"/>
      <c r="Z157" s="15"/>
      <c r="AA157" s="15"/>
      <c r="AB157" s="15">
        <v>1030</v>
      </c>
      <c r="AC157" s="15">
        <f>AB157*E157</f>
        <v>309000</v>
      </c>
      <c r="AD157" s="15"/>
      <c r="AE157" s="15"/>
      <c r="AF157" s="15">
        <v>1609</v>
      </c>
      <c r="AG157" s="15">
        <f t="shared" si="20"/>
        <v>482700</v>
      </c>
      <c r="AH157" s="47">
        <v>1800</v>
      </c>
      <c r="AI157" s="47">
        <f t="shared" si="17"/>
        <v>540000</v>
      </c>
      <c r="AJ157" s="15"/>
      <c r="AK157" s="15"/>
      <c r="AL157" s="15"/>
      <c r="AM157" s="15"/>
      <c r="AN157" s="15"/>
      <c r="AO157" s="15"/>
      <c r="AP157" s="15"/>
      <c r="AQ157" s="15"/>
      <c r="AR157" s="15"/>
      <c r="AS157" s="15"/>
      <c r="AT157" s="15"/>
      <c r="AU157" s="15"/>
      <c r="AV157" s="15">
        <v>1105</v>
      </c>
      <c r="AW157" s="15">
        <f t="shared" si="21"/>
        <v>331500</v>
      </c>
      <c r="AX157" s="15"/>
      <c r="AY157" s="15"/>
      <c r="AZ157" s="15"/>
      <c r="BA157" s="15"/>
      <c r="BB157" s="15"/>
      <c r="BC157" s="15"/>
      <c r="BD157" s="15"/>
      <c r="BE157" s="15"/>
      <c r="BF157" s="15"/>
      <c r="BG157" s="15"/>
      <c r="BH157" s="15"/>
      <c r="BI157" s="15"/>
      <c r="BJ157" s="15">
        <v>1804</v>
      </c>
      <c r="BK157" s="15">
        <f t="shared" si="22"/>
        <v>541200</v>
      </c>
      <c r="BL157" s="15"/>
      <c r="BM157" s="15"/>
      <c r="BN157" s="50">
        <v>1020</v>
      </c>
      <c r="BO157" s="50">
        <f>BN157*E157</f>
        <v>306000</v>
      </c>
    </row>
    <row r="158" spans="1:67" ht="71.25" customHeight="1" x14ac:dyDescent="0.25">
      <c r="A158" s="16">
        <v>151</v>
      </c>
      <c r="B158" s="9" t="s">
        <v>148</v>
      </c>
      <c r="C158" s="11" t="s">
        <v>410</v>
      </c>
      <c r="D158" s="10" t="s">
        <v>7</v>
      </c>
      <c r="E158" s="13">
        <v>400</v>
      </c>
      <c r="F158" s="12">
        <v>2000</v>
      </c>
      <c r="G158" s="13">
        <f t="shared" si="19"/>
        <v>800000</v>
      </c>
      <c r="H158" s="15"/>
      <c r="I158" s="15"/>
      <c r="J158" s="15"/>
      <c r="K158" s="15"/>
      <c r="L158" s="15"/>
      <c r="M158" s="15"/>
      <c r="N158" s="15"/>
      <c r="O158" s="15"/>
      <c r="P158" s="15"/>
      <c r="Q158" s="15"/>
      <c r="R158" s="15"/>
      <c r="S158" s="15"/>
      <c r="T158" s="15"/>
      <c r="U158" s="15"/>
      <c r="V158" s="15">
        <v>1800</v>
      </c>
      <c r="W158" s="15">
        <f t="shared" si="16"/>
        <v>720000</v>
      </c>
      <c r="X158" s="15"/>
      <c r="Y158" s="15"/>
      <c r="Z158" s="15"/>
      <c r="AA158" s="15"/>
      <c r="AB158" s="15"/>
      <c r="AC158" s="15"/>
      <c r="AD158" s="15"/>
      <c r="AE158" s="15"/>
      <c r="AF158" s="15"/>
      <c r="AG158" s="15"/>
      <c r="AH158" s="47">
        <v>2000</v>
      </c>
      <c r="AI158" s="47">
        <f t="shared" si="17"/>
        <v>800000</v>
      </c>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50"/>
      <c r="BO158" s="50"/>
    </row>
    <row r="159" spans="1:67" ht="85.5" customHeight="1" x14ac:dyDescent="0.25">
      <c r="A159" s="16">
        <v>152</v>
      </c>
      <c r="B159" s="9" t="s">
        <v>149</v>
      </c>
      <c r="C159" s="11" t="s">
        <v>409</v>
      </c>
      <c r="D159" s="10" t="s">
        <v>7</v>
      </c>
      <c r="E159" s="13">
        <v>200</v>
      </c>
      <c r="F159" s="12">
        <v>2000</v>
      </c>
      <c r="G159" s="13">
        <f t="shared" si="19"/>
        <v>400000</v>
      </c>
      <c r="H159" s="15"/>
      <c r="I159" s="15"/>
      <c r="J159" s="15"/>
      <c r="K159" s="15"/>
      <c r="L159" s="15"/>
      <c r="M159" s="15"/>
      <c r="N159" s="15"/>
      <c r="O159" s="15"/>
      <c r="P159" s="15"/>
      <c r="Q159" s="15"/>
      <c r="R159" s="15"/>
      <c r="S159" s="15"/>
      <c r="T159" s="15"/>
      <c r="U159" s="15"/>
      <c r="V159" s="15">
        <v>1800</v>
      </c>
      <c r="W159" s="15">
        <f t="shared" si="16"/>
        <v>360000</v>
      </c>
      <c r="X159" s="15"/>
      <c r="Y159" s="15"/>
      <c r="Z159" s="15"/>
      <c r="AA159" s="15"/>
      <c r="AB159" s="15"/>
      <c r="AC159" s="15"/>
      <c r="AD159" s="15"/>
      <c r="AE159" s="15"/>
      <c r="AF159" s="15"/>
      <c r="AG159" s="15"/>
      <c r="AH159" s="47">
        <v>2000</v>
      </c>
      <c r="AI159" s="47">
        <f t="shared" si="17"/>
        <v>400000</v>
      </c>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50"/>
      <c r="BO159" s="50"/>
    </row>
    <row r="160" spans="1:67" ht="66.75" customHeight="1" x14ac:dyDescent="0.25">
      <c r="A160" s="16">
        <v>153</v>
      </c>
      <c r="B160" s="9" t="s">
        <v>150</v>
      </c>
      <c r="C160" s="11" t="s">
        <v>408</v>
      </c>
      <c r="D160" s="10" t="s">
        <v>7</v>
      </c>
      <c r="E160" s="13">
        <v>25</v>
      </c>
      <c r="F160" s="12">
        <v>1500</v>
      </c>
      <c r="G160" s="13">
        <f t="shared" si="19"/>
        <v>37500</v>
      </c>
      <c r="H160" s="15"/>
      <c r="I160" s="15"/>
      <c r="J160" s="15"/>
      <c r="K160" s="15"/>
      <c r="L160" s="15"/>
      <c r="M160" s="15"/>
      <c r="N160" s="15"/>
      <c r="O160" s="15"/>
      <c r="P160" s="15"/>
      <c r="Q160" s="15"/>
      <c r="R160" s="15"/>
      <c r="S160" s="15"/>
      <c r="T160" s="15"/>
      <c r="U160" s="15"/>
      <c r="V160" s="17">
        <v>1500</v>
      </c>
      <c r="W160" s="17">
        <f t="shared" si="16"/>
        <v>37500</v>
      </c>
      <c r="X160" s="15"/>
      <c r="Y160" s="15"/>
      <c r="Z160" s="15"/>
      <c r="AA160" s="15"/>
      <c r="AB160" s="15"/>
      <c r="AC160" s="15"/>
      <c r="AD160" s="15"/>
      <c r="AE160" s="15"/>
      <c r="AF160" s="15"/>
      <c r="AG160" s="15"/>
      <c r="AH160" s="5"/>
      <c r="AI160" s="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c r="BG160" s="15"/>
      <c r="BH160" s="15"/>
      <c r="BI160" s="15"/>
      <c r="BJ160" s="15"/>
      <c r="BK160" s="15"/>
      <c r="BL160" s="15"/>
      <c r="BM160" s="15"/>
      <c r="BN160" s="50"/>
      <c r="BO160" s="50"/>
    </row>
    <row r="161" spans="1:67" ht="80.25" customHeight="1" x14ac:dyDescent="0.25">
      <c r="A161" s="16">
        <v>154</v>
      </c>
      <c r="B161" s="9" t="s">
        <v>151</v>
      </c>
      <c r="C161" s="11" t="s">
        <v>412</v>
      </c>
      <c r="D161" s="10" t="s">
        <v>7</v>
      </c>
      <c r="E161" s="13">
        <v>25</v>
      </c>
      <c r="F161" s="12">
        <v>1500</v>
      </c>
      <c r="G161" s="13">
        <f t="shared" si="19"/>
        <v>37500</v>
      </c>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5"/>
      <c r="AI161" s="5"/>
      <c r="AJ161" s="15"/>
      <c r="AK161" s="15"/>
      <c r="AL161" s="15"/>
      <c r="AM161" s="15"/>
      <c r="AN161" s="15"/>
      <c r="AO161" s="15"/>
      <c r="AP161" s="15"/>
      <c r="AQ161" s="15"/>
      <c r="AR161" s="15"/>
      <c r="AS161" s="15"/>
      <c r="AT161" s="15"/>
      <c r="AU161" s="15"/>
      <c r="AV161" s="15"/>
      <c r="AW161" s="15"/>
      <c r="AX161" s="15"/>
      <c r="AY161" s="15"/>
      <c r="AZ161" s="15"/>
      <c r="BA161" s="15"/>
      <c r="BB161" s="15"/>
      <c r="BC161" s="15"/>
      <c r="BD161" s="15"/>
      <c r="BE161" s="15"/>
      <c r="BF161" s="15"/>
      <c r="BG161" s="15"/>
      <c r="BH161" s="15"/>
      <c r="BI161" s="15"/>
      <c r="BJ161" s="15"/>
      <c r="BK161" s="15"/>
      <c r="BL161" s="15"/>
      <c r="BM161" s="15"/>
      <c r="BN161" s="50"/>
      <c r="BO161" s="50"/>
    </row>
    <row r="162" spans="1:67" ht="67.5" customHeight="1" x14ac:dyDescent="0.25">
      <c r="A162" s="16">
        <v>155</v>
      </c>
      <c r="B162" s="9" t="s">
        <v>152</v>
      </c>
      <c r="C162" s="11" t="s">
        <v>407</v>
      </c>
      <c r="D162" s="10" t="s">
        <v>7</v>
      </c>
      <c r="E162" s="13">
        <v>75</v>
      </c>
      <c r="F162" s="12">
        <v>800</v>
      </c>
      <c r="G162" s="13">
        <f t="shared" si="19"/>
        <v>60000</v>
      </c>
      <c r="H162" s="15"/>
      <c r="I162" s="15"/>
      <c r="J162" s="15"/>
      <c r="K162" s="15"/>
      <c r="L162" s="15"/>
      <c r="M162" s="15"/>
      <c r="N162" s="15"/>
      <c r="O162" s="15"/>
      <c r="P162" s="15"/>
      <c r="Q162" s="15"/>
      <c r="R162" s="15"/>
      <c r="S162" s="15"/>
      <c r="T162" s="15"/>
      <c r="U162" s="15"/>
      <c r="V162" s="15">
        <v>750</v>
      </c>
      <c r="W162" s="15">
        <f t="shared" si="16"/>
        <v>56250</v>
      </c>
      <c r="X162" s="15"/>
      <c r="Y162" s="15"/>
      <c r="Z162" s="15"/>
      <c r="AA162" s="15"/>
      <c r="AB162" s="15"/>
      <c r="AC162" s="15"/>
      <c r="AD162" s="15"/>
      <c r="AE162" s="15"/>
      <c r="AF162" s="15"/>
      <c r="AG162" s="15"/>
      <c r="AH162" s="47">
        <v>800</v>
      </c>
      <c r="AI162" s="47">
        <f t="shared" si="17"/>
        <v>60000</v>
      </c>
      <c r="AJ162" s="15"/>
      <c r="AK162" s="15"/>
      <c r="AL162" s="15"/>
      <c r="AM162" s="15"/>
      <c r="AN162" s="15"/>
      <c r="AO162" s="15"/>
      <c r="AP162" s="15"/>
      <c r="AQ162" s="15"/>
      <c r="AR162" s="15"/>
      <c r="AS162" s="15"/>
      <c r="AT162" s="15"/>
      <c r="AU162" s="15"/>
      <c r="AV162" s="15"/>
      <c r="AW162" s="15"/>
      <c r="AX162" s="15"/>
      <c r="AY162" s="15"/>
      <c r="AZ162" s="15"/>
      <c r="BA162" s="15"/>
      <c r="BB162" s="15"/>
      <c r="BC162" s="15"/>
      <c r="BD162" s="15"/>
      <c r="BE162" s="15"/>
      <c r="BF162" s="15"/>
      <c r="BG162" s="15"/>
      <c r="BH162" s="15"/>
      <c r="BI162" s="15"/>
      <c r="BJ162" s="15"/>
      <c r="BK162" s="15"/>
      <c r="BL162" s="15"/>
      <c r="BM162" s="15"/>
      <c r="BN162" s="50"/>
      <c r="BO162" s="50"/>
    </row>
    <row r="163" spans="1:67" ht="66" customHeight="1" x14ac:dyDescent="0.25">
      <c r="A163" s="16">
        <v>156</v>
      </c>
      <c r="B163" s="9" t="s">
        <v>153</v>
      </c>
      <c r="C163" s="11" t="s">
        <v>425</v>
      </c>
      <c r="D163" s="10" t="s">
        <v>7</v>
      </c>
      <c r="E163" s="13">
        <v>72</v>
      </c>
      <c r="F163" s="12">
        <v>6000</v>
      </c>
      <c r="G163" s="13">
        <f t="shared" si="19"/>
        <v>432000</v>
      </c>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7">
        <v>6000</v>
      </c>
      <c r="AG163" s="17">
        <f>AF163*E163</f>
        <v>432000</v>
      </c>
      <c r="AH163" s="47"/>
      <c r="AI163" s="47"/>
      <c r="AJ163" s="15"/>
      <c r="AK163" s="15"/>
      <c r="AL163" s="15"/>
      <c r="AM163" s="15"/>
      <c r="AN163" s="15"/>
      <c r="AO163" s="15"/>
      <c r="AP163" s="15"/>
      <c r="AQ163" s="15"/>
      <c r="AR163" s="15"/>
      <c r="AS163" s="15"/>
      <c r="AT163" s="15"/>
      <c r="AU163" s="15"/>
      <c r="AV163" s="15"/>
      <c r="AW163" s="15"/>
      <c r="AX163" s="15"/>
      <c r="AY163" s="15"/>
      <c r="AZ163" s="15"/>
      <c r="BA163" s="15"/>
      <c r="BB163" s="15"/>
      <c r="BC163" s="15"/>
      <c r="BD163" s="15"/>
      <c r="BE163" s="15"/>
      <c r="BF163" s="15"/>
      <c r="BG163" s="15"/>
      <c r="BH163" s="15"/>
      <c r="BI163" s="15"/>
      <c r="BJ163" s="15"/>
      <c r="BK163" s="15"/>
      <c r="BL163" s="15"/>
      <c r="BM163" s="15"/>
      <c r="BN163" s="50"/>
      <c r="BO163" s="50"/>
    </row>
    <row r="164" spans="1:67" ht="75" customHeight="1" x14ac:dyDescent="0.25">
      <c r="A164" s="16">
        <v>157</v>
      </c>
      <c r="B164" s="9" t="s">
        <v>154</v>
      </c>
      <c r="C164" s="11" t="s">
        <v>413</v>
      </c>
      <c r="D164" s="10" t="s">
        <v>7</v>
      </c>
      <c r="E164" s="13">
        <v>75</v>
      </c>
      <c r="F164" s="12">
        <v>1000</v>
      </c>
      <c r="G164" s="13">
        <f t="shared" si="19"/>
        <v>75000</v>
      </c>
      <c r="H164" s="15"/>
      <c r="I164" s="15"/>
      <c r="J164" s="15"/>
      <c r="K164" s="15"/>
      <c r="L164" s="15"/>
      <c r="M164" s="15"/>
      <c r="N164" s="15"/>
      <c r="O164" s="15"/>
      <c r="P164" s="15"/>
      <c r="Q164" s="15"/>
      <c r="R164" s="15"/>
      <c r="S164" s="15"/>
      <c r="T164" s="15"/>
      <c r="U164" s="15"/>
      <c r="V164" s="15">
        <v>890</v>
      </c>
      <c r="W164" s="15">
        <f t="shared" si="16"/>
        <v>66750</v>
      </c>
      <c r="X164" s="15"/>
      <c r="Y164" s="15"/>
      <c r="Z164" s="15"/>
      <c r="AA164" s="15"/>
      <c r="AB164" s="15"/>
      <c r="AC164" s="15"/>
      <c r="AD164" s="15"/>
      <c r="AE164" s="15"/>
      <c r="AF164" s="15"/>
      <c r="AG164" s="15"/>
      <c r="AH164" s="47">
        <v>900</v>
      </c>
      <c r="AI164" s="47">
        <f t="shared" si="17"/>
        <v>67500</v>
      </c>
      <c r="AJ164" s="15"/>
      <c r="AK164" s="15"/>
      <c r="AL164" s="15"/>
      <c r="AM164" s="15"/>
      <c r="AN164" s="15"/>
      <c r="AO164" s="15"/>
      <c r="AP164" s="15"/>
      <c r="AQ164" s="15"/>
      <c r="AR164" s="15"/>
      <c r="AS164" s="15"/>
      <c r="AT164" s="15"/>
      <c r="AU164" s="15"/>
      <c r="AV164" s="15"/>
      <c r="AW164" s="15"/>
      <c r="AX164" s="15"/>
      <c r="AY164" s="15"/>
      <c r="AZ164" s="15"/>
      <c r="BA164" s="15"/>
      <c r="BB164" s="15"/>
      <c r="BC164" s="15"/>
      <c r="BD164" s="15"/>
      <c r="BE164" s="15"/>
      <c r="BF164" s="15"/>
      <c r="BG164" s="15"/>
      <c r="BH164" s="15"/>
      <c r="BI164" s="15"/>
      <c r="BJ164" s="15"/>
      <c r="BK164" s="15"/>
      <c r="BL164" s="15"/>
      <c r="BM164" s="15"/>
      <c r="BN164" s="50"/>
      <c r="BO164" s="50"/>
    </row>
    <row r="165" spans="1:67" ht="73.5" customHeight="1" x14ac:dyDescent="0.25">
      <c r="A165" s="16">
        <v>158</v>
      </c>
      <c r="B165" s="9" t="s">
        <v>155</v>
      </c>
      <c r="C165" s="11" t="s">
        <v>406</v>
      </c>
      <c r="D165" s="10" t="s">
        <v>7</v>
      </c>
      <c r="E165" s="13">
        <v>75</v>
      </c>
      <c r="F165" s="12">
        <v>1000</v>
      </c>
      <c r="G165" s="13">
        <f t="shared" si="19"/>
        <v>75000</v>
      </c>
      <c r="H165" s="15"/>
      <c r="I165" s="15"/>
      <c r="J165" s="15"/>
      <c r="K165" s="15"/>
      <c r="L165" s="15"/>
      <c r="M165" s="15"/>
      <c r="N165" s="15"/>
      <c r="O165" s="15"/>
      <c r="P165" s="15"/>
      <c r="Q165" s="15"/>
      <c r="R165" s="15"/>
      <c r="S165" s="15"/>
      <c r="T165" s="15"/>
      <c r="U165" s="15"/>
      <c r="V165" s="15">
        <v>890</v>
      </c>
      <c r="W165" s="15">
        <f t="shared" si="16"/>
        <v>66750</v>
      </c>
      <c r="X165" s="15"/>
      <c r="Y165" s="15"/>
      <c r="Z165" s="15"/>
      <c r="AA165" s="15"/>
      <c r="AB165" s="15"/>
      <c r="AC165" s="15"/>
      <c r="AD165" s="15"/>
      <c r="AE165" s="15"/>
      <c r="AF165" s="15"/>
      <c r="AG165" s="15"/>
      <c r="AH165" s="47">
        <v>900</v>
      </c>
      <c r="AI165" s="47">
        <f t="shared" si="17"/>
        <v>67500</v>
      </c>
      <c r="AJ165" s="15"/>
      <c r="AK165" s="15"/>
      <c r="AL165" s="15"/>
      <c r="AM165" s="15"/>
      <c r="AN165" s="15"/>
      <c r="AO165" s="15"/>
      <c r="AP165" s="15"/>
      <c r="AQ165" s="15"/>
      <c r="AR165" s="15"/>
      <c r="AS165" s="15"/>
      <c r="AT165" s="15"/>
      <c r="AU165" s="15"/>
      <c r="AV165" s="15"/>
      <c r="AW165" s="15"/>
      <c r="AX165" s="15"/>
      <c r="AY165" s="15"/>
      <c r="AZ165" s="15"/>
      <c r="BA165" s="15"/>
      <c r="BB165" s="15"/>
      <c r="BC165" s="15"/>
      <c r="BD165" s="15"/>
      <c r="BE165" s="15"/>
      <c r="BF165" s="15"/>
      <c r="BG165" s="15"/>
      <c r="BH165" s="15"/>
      <c r="BI165" s="15"/>
      <c r="BJ165" s="15"/>
      <c r="BK165" s="15"/>
      <c r="BL165" s="15"/>
      <c r="BM165" s="15"/>
      <c r="BN165" s="50"/>
      <c r="BO165" s="50"/>
    </row>
    <row r="166" spans="1:67" ht="77.25" customHeight="1" x14ac:dyDescent="0.25">
      <c r="A166" s="16">
        <v>159</v>
      </c>
      <c r="B166" s="9" t="s">
        <v>156</v>
      </c>
      <c r="C166" s="11" t="s">
        <v>405</v>
      </c>
      <c r="D166" s="10" t="s">
        <v>33</v>
      </c>
      <c r="E166" s="13">
        <v>7</v>
      </c>
      <c r="F166" s="12">
        <v>16000</v>
      </c>
      <c r="G166" s="13">
        <f t="shared" si="19"/>
        <v>112000</v>
      </c>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5"/>
      <c r="AI166" s="5"/>
      <c r="AJ166" s="15"/>
      <c r="AK166" s="15"/>
      <c r="AL166" s="15"/>
      <c r="AM166" s="15"/>
      <c r="AN166" s="15"/>
      <c r="AO166" s="15"/>
      <c r="AP166" s="15"/>
      <c r="AQ166" s="15"/>
      <c r="AR166" s="15"/>
      <c r="AS166" s="15"/>
      <c r="AT166" s="15"/>
      <c r="AU166" s="15"/>
      <c r="AV166" s="15"/>
      <c r="AW166" s="15"/>
      <c r="AX166" s="15"/>
      <c r="AY166" s="15"/>
      <c r="AZ166" s="15"/>
      <c r="BA166" s="15"/>
      <c r="BB166" s="15"/>
      <c r="BC166" s="15"/>
      <c r="BD166" s="15"/>
      <c r="BE166" s="15"/>
      <c r="BF166" s="15"/>
      <c r="BG166" s="15"/>
      <c r="BH166" s="15"/>
      <c r="BI166" s="15"/>
      <c r="BJ166" s="17">
        <v>16000</v>
      </c>
      <c r="BK166" s="17">
        <f>BJ166*E166</f>
        <v>112000</v>
      </c>
      <c r="BL166" s="15"/>
      <c r="BM166" s="15"/>
      <c r="BN166" s="50"/>
      <c r="BO166" s="50"/>
    </row>
    <row r="167" spans="1:67" ht="60" customHeight="1" x14ac:dyDescent="0.25">
      <c r="A167" s="16">
        <v>160</v>
      </c>
      <c r="B167" s="9" t="s">
        <v>157</v>
      </c>
      <c r="C167" s="11" t="s">
        <v>404</v>
      </c>
      <c r="D167" s="10" t="s">
        <v>33</v>
      </c>
      <c r="E167" s="13">
        <v>7</v>
      </c>
      <c r="F167" s="12">
        <v>16000</v>
      </c>
      <c r="G167" s="13">
        <f t="shared" si="19"/>
        <v>112000</v>
      </c>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5"/>
      <c r="AI167" s="5"/>
      <c r="AJ167" s="15"/>
      <c r="AK167" s="15"/>
      <c r="AL167" s="15"/>
      <c r="AM167" s="15"/>
      <c r="AN167" s="15"/>
      <c r="AO167" s="15"/>
      <c r="AP167" s="15"/>
      <c r="AQ167" s="15"/>
      <c r="AR167" s="15"/>
      <c r="AS167" s="15"/>
      <c r="AT167" s="15"/>
      <c r="AU167" s="15"/>
      <c r="AV167" s="15"/>
      <c r="AW167" s="15"/>
      <c r="AX167" s="15"/>
      <c r="AY167" s="15"/>
      <c r="AZ167" s="15"/>
      <c r="BA167" s="15"/>
      <c r="BB167" s="15"/>
      <c r="BC167" s="15"/>
      <c r="BD167" s="15"/>
      <c r="BE167" s="15"/>
      <c r="BF167" s="15"/>
      <c r="BG167" s="15"/>
      <c r="BH167" s="15"/>
      <c r="BI167" s="15"/>
      <c r="BJ167" s="15"/>
      <c r="BK167" s="15"/>
      <c r="BL167" s="15"/>
      <c r="BM167" s="15"/>
      <c r="BN167" s="50"/>
      <c r="BO167" s="50"/>
    </row>
    <row r="168" spans="1:67" ht="70.5" customHeight="1" x14ac:dyDescent="0.25">
      <c r="A168" s="16">
        <v>161</v>
      </c>
      <c r="B168" s="9" t="s">
        <v>316</v>
      </c>
      <c r="C168" s="11" t="s">
        <v>158</v>
      </c>
      <c r="D168" s="10" t="s">
        <v>7</v>
      </c>
      <c r="E168" s="13">
        <v>2</v>
      </c>
      <c r="F168" s="12">
        <v>142000</v>
      </c>
      <c r="G168" s="13">
        <f t="shared" si="19"/>
        <v>284000</v>
      </c>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5"/>
      <c r="AI168" s="5"/>
      <c r="AJ168" s="17">
        <v>141800</v>
      </c>
      <c r="AK168" s="17">
        <f>AJ168*E168</f>
        <v>283600</v>
      </c>
      <c r="AL168" s="15"/>
      <c r="AM168" s="15"/>
      <c r="AN168" s="15"/>
      <c r="AO168" s="15"/>
      <c r="AP168" s="15"/>
      <c r="AQ168" s="15"/>
      <c r="AR168" s="15"/>
      <c r="AS168" s="15"/>
      <c r="AT168" s="15"/>
      <c r="AU168" s="15"/>
      <c r="AV168" s="15"/>
      <c r="AW168" s="15"/>
      <c r="AX168" s="15"/>
      <c r="AY168" s="15"/>
      <c r="AZ168" s="15"/>
      <c r="BA168" s="15"/>
      <c r="BB168" s="15"/>
      <c r="BC168" s="15"/>
      <c r="BD168" s="15"/>
      <c r="BE168" s="15"/>
      <c r="BF168" s="15"/>
      <c r="BG168" s="15"/>
      <c r="BH168" s="15"/>
      <c r="BI168" s="15"/>
      <c r="BJ168" s="15"/>
      <c r="BK168" s="15"/>
      <c r="BL168" s="15"/>
      <c r="BM168" s="15"/>
      <c r="BN168" s="50"/>
      <c r="BO168" s="50"/>
    </row>
    <row r="169" spans="1:67" ht="75.75" customHeight="1" x14ac:dyDescent="0.25">
      <c r="A169" s="16">
        <v>162</v>
      </c>
      <c r="B169" s="9" t="s">
        <v>317</v>
      </c>
      <c r="C169" s="11" t="s">
        <v>272</v>
      </c>
      <c r="D169" s="10" t="s">
        <v>7</v>
      </c>
      <c r="E169" s="13">
        <v>1</v>
      </c>
      <c r="F169" s="12">
        <v>280000</v>
      </c>
      <c r="G169" s="13">
        <f t="shared" si="19"/>
        <v>280000</v>
      </c>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5"/>
      <c r="AI169" s="5"/>
      <c r="AJ169" s="17">
        <v>277700</v>
      </c>
      <c r="AK169" s="17">
        <f>AJ169*E169</f>
        <v>277700</v>
      </c>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c r="BM169" s="15"/>
      <c r="BN169" s="50"/>
      <c r="BO169" s="50"/>
    </row>
    <row r="170" spans="1:67" ht="64.5" customHeight="1" x14ac:dyDescent="0.25">
      <c r="A170" s="16">
        <v>163</v>
      </c>
      <c r="B170" s="9" t="s">
        <v>318</v>
      </c>
      <c r="C170" s="11" t="s">
        <v>273</v>
      </c>
      <c r="D170" s="10" t="s">
        <v>7</v>
      </c>
      <c r="E170" s="13">
        <v>1</v>
      </c>
      <c r="F170" s="12">
        <v>150000</v>
      </c>
      <c r="G170" s="13">
        <f t="shared" si="19"/>
        <v>150000</v>
      </c>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5"/>
      <c r="AI170" s="5"/>
      <c r="AJ170" s="17">
        <v>147000</v>
      </c>
      <c r="AK170" s="17">
        <f>AJ170*E170</f>
        <v>147000</v>
      </c>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50"/>
      <c r="BO170" s="50"/>
    </row>
    <row r="171" spans="1:67" ht="75.75" customHeight="1" x14ac:dyDescent="0.25">
      <c r="A171" s="16">
        <v>164</v>
      </c>
      <c r="B171" s="9" t="s">
        <v>319</v>
      </c>
      <c r="C171" s="11" t="s">
        <v>403</v>
      </c>
      <c r="D171" s="10" t="s">
        <v>7</v>
      </c>
      <c r="E171" s="13">
        <v>1</v>
      </c>
      <c r="F171" s="12">
        <v>460000</v>
      </c>
      <c r="G171" s="13">
        <f t="shared" si="19"/>
        <v>460000</v>
      </c>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5"/>
      <c r="AI171" s="5"/>
      <c r="AJ171" s="17">
        <v>456000</v>
      </c>
      <c r="AK171" s="17">
        <f>AJ171*E171</f>
        <v>456000</v>
      </c>
      <c r="AL171" s="15"/>
      <c r="AM171" s="15"/>
      <c r="AN171" s="15"/>
      <c r="AO171" s="15"/>
      <c r="AP171" s="15"/>
      <c r="AQ171" s="15"/>
      <c r="AR171" s="15"/>
      <c r="AS171" s="15"/>
      <c r="AT171" s="15"/>
      <c r="AU171" s="15"/>
      <c r="AV171" s="15"/>
      <c r="AW171" s="15"/>
      <c r="AX171" s="15"/>
      <c r="AY171" s="15"/>
      <c r="AZ171" s="15"/>
      <c r="BA171" s="15"/>
      <c r="BB171" s="15"/>
      <c r="BC171" s="15"/>
      <c r="BD171" s="15"/>
      <c r="BE171" s="15"/>
      <c r="BF171" s="15"/>
      <c r="BG171" s="15"/>
      <c r="BH171" s="15"/>
      <c r="BI171" s="15"/>
      <c r="BJ171" s="15"/>
      <c r="BK171" s="15"/>
      <c r="BL171" s="15"/>
      <c r="BM171" s="15"/>
      <c r="BN171" s="50"/>
      <c r="BO171" s="50"/>
    </row>
    <row r="172" spans="1:67" ht="106.5" customHeight="1" x14ac:dyDescent="0.25">
      <c r="A172" s="16">
        <v>165</v>
      </c>
      <c r="B172" s="9" t="s">
        <v>320</v>
      </c>
      <c r="C172" s="11" t="s">
        <v>402</v>
      </c>
      <c r="D172" s="10" t="s">
        <v>7</v>
      </c>
      <c r="E172" s="13">
        <v>1</v>
      </c>
      <c r="F172" s="12">
        <v>150000</v>
      </c>
      <c r="G172" s="13">
        <f t="shared" si="19"/>
        <v>150000</v>
      </c>
      <c r="H172" s="15"/>
      <c r="I172" s="15"/>
      <c r="J172" s="15"/>
      <c r="K172" s="15"/>
      <c r="L172" s="15"/>
      <c r="M172" s="15"/>
      <c r="N172" s="17">
        <v>147000</v>
      </c>
      <c r="O172" s="17">
        <f>N172*E172</f>
        <v>147000</v>
      </c>
      <c r="P172" s="15"/>
      <c r="Q172" s="15"/>
      <c r="R172" s="15"/>
      <c r="S172" s="15"/>
      <c r="T172" s="15"/>
      <c r="U172" s="15"/>
      <c r="V172" s="15"/>
      <c r="W172" s="15"/>
      <c r="X172" s="15"/>
      <c r="Y172" s="15"/>
      <c r="Z172" s="15"/>
      <c r="AA172" s="15"/>
      <c r="AB172" s="15"/>
      <c r="AC172" s="15"/>
      <c r="AD172" s="15"/>
      <c r="AE172" s="15"/>
      <c r="AF172" s="15"/>
      <c r="AG172" s="15"/>
      <c r="AH172" s="5"/>
      <c r="AI172" s="5"/>
      <c r="AJ172" s="15"/>
      <c r="AK172" s="15"/>
      <c r="AL172" s="15"/>
      <c r="AM172" s="15"/>
      <c r="AN172" s="15"/>
      <c r="AO172" s="15"/>
      <c r="AP172" s="15"/>
      <c r="AQ172" s="15"/>
      <c r="AR172" s="15"/>
      <c r="AS172" s="15"/>
      <c r="AT172" s="15"/>
      <c r="AU172" s="15"/>
      <c r="AV172" s="15"/>
      <c r="AW172" s="15"/>
      <c r="AX172" s="15"/>
      <c r="AY172" s="15"/>
      <c r="AZ172" s="15"/>
      <c r="BA172" s="15"/>
      <c r="BB172" s="15"/>
      <c r="BC172" s="15"/>
      <c r="BD172" s="15"/>
      <c r="BE172" s="15"/>
      <c r="BF172" s="15"/>
      <c r="BG172" s="15"/>
      <c r="BH172" s="15"/>
      <c r="BI172" s="15"/>
      <c r="BJ172" s="15"/>
      <c r="BK172" s="15"/>
      <c r="BL172" s="15"/>
      <c r="BM172" s="15"/>
      <c r="BN172" s="50"/>
      <c r="BO172" s="50"/>
    </row>
    <row r="173" spans="1:67" ht="76.5" customHeight="1" x14ac:dyDescent="0.25">
      <c r="A173" s="16">
        <v>166</v>
      </c>
      <c r="B173" s="9" t="s">
        <v>323</v>
      </c>
      <c r="C173" s="11" t="s">
        <v>289</v>
      </c>
      <c r="D173" s="10" t="s">
        <v>107</v>
      </c>
      <c r="E173" s="13">
        <v>3</v>
      </c>
      <c r="F173" s="12">
        <v>510000</v>
      </c>
      <c r="G173" s="13">
        <f t="shared" si="19"/>
        <v>1530000</v>
      </c>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5"/>
      <c r="AI173" s="5"/>
      <c r="AJ173" s="17">
        <v>503600</v>
      </c>
      <c r="AK173" s="17">
        <f>AJ173*E173</f>
        <v>1510800</v>
      </c>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c r="BM173" s="15"/>
      <c r="BN173" s="50"/>
      <c r="BO173" s="50"/>
    </row>
    <row r="174" spans="1:67" ht="75.75" customHeight="1" x14ac:dyDescent="0.25">
      <c r="A174" s="16">
        <v>167</v>
      </c>
      <c r="B174" s="9" t="s">
        <v>321</v>
      </c>
      <c r="C174" s="11" t="s">
        <v>290</v>
      </c>
      <c r="D174" s="10" t="s">
        <v>32</v>
      </c>
      <c r="E174" s="13">
        <v>1</v>
      </c>
      <c r="F174" s="12">
        <v>30000</v>
      </c>
      <c r="G174" s="13">
        <f t="shared" si="19"/>
        <v>30000</v>
      </c>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5"/>
      <c r="AI174" s="5"/>
      <c r="AJ174" s="17">
        <v>28300</v>
      </c>
      <c r="AK174" s="17">
        <f>AJ174*E174</f>
        <v>28300</v>
      </c>
      <c r="AL174" s="15"/>
      <c r="AM174" s="15"/>
      <c r="AN174" s="15"/>
      <c r="AO174" s="15"/>
      <c r="AP174" s="15"/>
      <c r="AQ174" s="15"/>
      <c r="AR174" s="15"/>
      <c r="AS174" s="15"/>
      <c r="AT174" s="15"/>
      <c r="AU174" s="15"/>
      <c r="AV174" s="15"/>
      <c r="AW174" s="15"/>
      <c r="AX174" s="15"/>
      <c r="AY174" s="15"/>
      <c r="AZ174" s="15"/>
      <c r="BA174" s="15"/>
      <c r="BB174" s="15"/>
      <c r="BC174" s="15"/>
      <c r="BD174" s="15"/>
      <c r="BE174" s="15"/>
      <c r="BF174" s="15"/>
      <c r="BG174" s="15"/>
      <c r="BH174" s="15"/>
      <c r="BI174" s="15"/>
      <c r="BJ174" s="15"/>
      <c r="BK174" s="15"/>
      <c r="BL174" s="15"/>
      <c r="BM174" s="15"/>
      <c r="BN174" s="50"/>
      <c r="BO174" s="50"/>
    </row>
    <row r="175" spans="1:67" ht="85.5" customHeight="1" x14ac:dyDescent="0.25">
      <c r="A175" s="16">
        <v>168</v>
      </c>
      <c r="B175" s="9" t="s">
        <v>322</v>
      </c>
      <c r="C175" s="11" t="s">
        <v>401</v>
      </c>
      <c r="D175" s="10" t="s">
        <v>32</v>
      </c>
      <c r="E175" s="13">
        <v>1</v>
      </c>
      <c r="F175" s="12">
        <v>90000</v>
      </c>
      <c r="G175" s="13">
        <f t="shared" si="19"/>
        <v>90000</v>
      </c>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5"/>
      <c r="AI175" s="5"/>
      <c r="AJ175" s="17">
        <v>85000</v>
      </c>
      <c r="AK175" s="17">
        <f>AJ175*E175</f>
        <v>85000</v>
      </c>
      <c r="AL175" s="15"/>
      <c r="AM175" s="15"/>
      <c r="AN175" s="15"/>
      <c r="AO175" s="15"/>
      <c r="AP175" s="15"/>
      <c r="AQ175" s="15"/>
      <c r="AR175" s="15"/>
      <c r="AS175" s="15"/>
      <c r="AT175" s="15"/>
      <c r="AU175" s="15"/>
      <c r="AV175" s="15"/>
      <c r="AW175" s="15"/>
      <c r="AX175" s="15"/>
      <c r="AY175" s="15"/>
      <c r="AZ175" s="15"/>
      <c r="BA175" s="15"/>
      <c r="BB175" s="15"/>
      <c r="BC175" s="15"/>
      <c r="BD175" s="15"/>
      <c r="BE175" s="15"/>
      <c r="BF175" s="15"/>
      <c r="BG175" s="15"/>
      <c r="BH175" s="15"/>
      <c r="BI175" s="15"/>
      <c r="BJ175" s="15"/>
      <c r="BK175" s="15"/>
      <c r="BL175" s="15"/>
      <c r="BM175" s="15"/>
      <c r="BN175" s="50"/>
      <c r="BO175" s="50"/>
    </row>
    <row r="176" spans="1:67" ht="272.25" customHeight="1" x14ac:dyDescent="0.25">
      <c r="A176" s="16">
        <v>169</v>
      </c>
      <c r="B176" s="9" t="s">
        <v>274</v>
      </c>
      <c r="C176" s="11" t="s">
        <v>400</v>
      </c>
      <c r="D176" s="10" t="s">
        <v>7</v>
      </c>
      <c r="E176" s="13">
        <v>5</v>
      </c>
      <c r="F176" s="12">
        <v>80000</v>
      </c>
      <c r="G176" s="13">
        <f t="shared" si="19"/>
        <v>400000</v>
      </c>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5"/>
      <c r="AI176" s="5"/>
      <c r="AJ176" s="15"/>
      <c r="AK176" s="15"/>
      <c r="AL176" s="15"/>
      <c r="AM176" s="15"/>
      <c r="AN176" s="15"/>
      <c r="AO176" s="15"/>
      <c r="AP176" s="15"/>
      <c r="AQ176" s="15"/>
      <c r="AR176" s="15"/>
      <c r="AS176" s="15"/>
      <c r="AT176" s="17">
        <v>76153</v>
      </c>
      <c r="AU176" s="17">
        <f>AT176*E176</f>
        <v>380765</v>
      </c>
      <c r="AV176" s="15"/>
      <c r="AW176" s="15"/>
      <c r="AX176" s="15"/>
      <c r="AY176" s="15"/>
      <c r="AZ176" s="15"/>
      <c r="BA176" s="15"/>
      <c r="BB176" s="15"/>
      <c r="BC176" s="15"/>
      <c r="BD176" s="15"/>
      <c r="BE176" s="15"/>
      <c r="BF176" s="15"/>
      <c r="BG176" s="15"/>
      <c r="BH176" s="15"/>
      <c r="BI176" s="15"/>
      <c r="BJ176" s="15"/>
      <c r="BK176" s="15"/>
      <c r="BL176" s="15"/>
      <c r="BM176" s="15"/>
      <c r="BN176" s="50"/>
      <c r="BO176" s="50"/>
    </row>
    <row r="177" spans="1:67" ht="66" customHeight="1" x14ac:dyDescent="0.25">
      <c r="A177" s="16">
        <v>170</v>
      </c>
      <c r="B177" s="9" t="s">
        <v>159</v>
      </c>
      <c r="C177" s="11" t="s">
        <v>399</v>
      </c>
      <c r="D177" s="10" t="s">
        <v>160</v>
      </c>
      <c r="E177" s="13">
        <v>50</v>
      </c>
      <c r="F177" s="12">
        <v>45</v>
      </c>
      <c r="G177" s="13">
        <f t="shared" si="19"/>
        <v>2250</v>
      </c>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5"/>
      <c r="AI177" s="5"/>
      <c r="AJ177" s="15"/>
      <c r="AK177" s="15"/>
      <c r="AL177" s="15"/>
      <c r="AM177" s="15"/>
      <c r="AN177" s="15"/>
      <c r="AO177" s="15"/>
      <c r="AP177" s="15"/>
      <c r="AQ177" s="15"/>
      <c r="AR177" s="15"/>
      <c r="AS177" s="15"/>
      <c r="AT177" s="15"/>
      <c r="AU177" s="15"/>
      <c r="AV177" s="15"/>
      <c r="AW177" s="15"/>
      <c r="AX177" s="15"/>
      <c r="AY177" s="15"/>
      <c r="AZ177" s="15"/>
      <c r="BA177" s="15"/>
      <c r="BB177" s="15"/>
      <c r="BC177" s="15"/>
      <c r="BD177" s="15"/>
      <c r="BE177" s="15"/>
      <c r="BF177" s="15"/>
      <c r="BG177" s="15"/>
      <c r="BH177" s="15"/>
      <c r="BI177" s="15"/>
      <c r="BJ177" s="15"/>
      <c r="BK177" s="15"/>
      <c r="BL177" s="15"/>
      <c r="BM177" s="15"/>
      <c r="BN177" s="50"/>
      <c r="BO177" s="50"/>
    </row>
    <row r="178" spans="1:67" ht="87" customHeight="1" x14ac:dyDescent="0.25">
      <c r="A178" s="16">
        <v>171</v>
      </c>
      <c r="B178" s="9" t="s">
        <v>159</v>
      </c>
      <c r="C178" s="11" t="s">
        <v>398</v>
      </c>
      <c r="D178" s="10" t="s">
        <v>160</v>
      </c>
      <c r="E178" s="13">
        <v>50</v>
      </c>
      <c r="F178" s="12">
        <v>45</v>
      </c>
      <c r="G178" s="13">
        <f t="shared" si="19"/>
        <v>2250</v>
      </c>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5"/>
      <c r="AI178" s="5"/>
      <c r="AJ178" s="15"/>
      <c r="AK178" s="15"/>
      <c r="AL178" s="15"/>
      <c r="AM178" s="15"/>
      <c r="AN178" s="15"/>
      <c r="AO178" s="15"/>
      <c r="AP178" s="15"/>
      <c r="AQ178" s="15"/>
      <c r="AR178" s="15"/>
      <c r="AS178" s="15"/>
      <c r="AT178" s="15"/>
      <c r="AU178" s="15"/>
      <c r="AV178" s="15"/>
      <c r="AW178" s="15"/>
      <c r="AX178" s="15"/>
      <c r="AY178" s="15"/>
      <c r="AZ178" s="15"/>
      <c r="BA178" s="15"/>
      <c r="BB178" s="15"/>
      <c r="BC178" s="15"/>
      <c r="BD178" s="15"/>
      <c r="BE178" s="15"/>
      <c r="BF178" s="15"/>
      <c r="BG178" s="15"/>
      <c r="BH178" s="15"/>
      <c r="BI178" s="15"/>
      <c r="BJ178" s="15"/>
      <c r="BK178" s="15"/>
      <c r="BL178" s="15"/>
      <c r="BM178" s="15"/>
      <c r="BN178" s="50"/>
      <c r="BO178" s="50"/>
    </row>
    <row r="179" spans="1:67" ht="81" customHeight="1" x14ac:dyDescent="0.25">
      <c r="A179" s="16">
        <v>172</v>
      </c>
      <c r="B179" s="9" t="s">
        <v>159</v>
      </c>
      <c r="C179" s="11" t="s">
        <v>397</v>
      </c>
      <c r="D179" s="10" t="s">
        <v>160</v>
      </c>
      <c r="E179" s="13">
        <v>50</v>
      </c>
      <c r="F179" s="12">
        <v>45</v>
      </c>
      <c r="G179" s="13">
        <f t="shared" si="19"/>
        <v>2250</v>
      </c>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5"/>
      <c r="AI179" s="5"/>
      <c r="AJ179" s="15"/>
      <c r="AK179" s="15"/>
      <c r="AL179" s="15"/>
      <c r="AM179" s="15"/>
      <c r="AN179" s="15"/>
      <c r="AO179" s="15"/>
      <c r="AP179" s="15"/>
      <c r="AQ179" s="15"/>
      <c r="AR179" s="15"/>
      <c r="AS179" s="15"/>
      <c r="AT179" s="15"/>
      <c r="AU179" s="15"/>
      <c r="AV179" s="15"/>
      <c r="AW179" s="15"/>
      <c r="AX179" s="15"/>
      <c r="AY179" s="15"/>
      <c r="AZ179" s="15"/>
      <c r="BA179" s="15"/>
      <c r="BB179" s="15"/>
      <c r="BC179" s="15"/>
      <c r="BD179" s="15"/>
      <c r="BE179" s="15"/>
      <c r="BF179" s="15"/>
      <c r="BG179" s="15"/>
      <c r="BH179" s="15"/>
      <c r="BI179" s="15"/>
      <c r="BJ179" s="15"/>
      <c r="BK179" s="15"/>
      <c r="BL179" s="15"/>
      <c r="BM179" s="15"/>
      <c r="BN179" s="50"/>
      <c r="BO179" s="50"/>
    </row>
    <row r="180" spans="1:67" ht="58.5" customHeight="1" x14ac:dyDescent="0.25">
      <c r="A180" s="16">
        <v>173</v>
      </c>
      <c r="B180" s="9" t="s">
        <v>324</v>
      </c>
      <c r="C180" s="11" t="s">
        <v>396</v>
      </c>
      <c r="D180" s="10" t="s">
        <v>7</v>
      </c>
      <c r="E180" s="13">
        <v>10</v>
      </c>
      <c r="F180" s="12">
        <v>16000</v>
      </c>
      <c r="G180" s="13">
        <f t="shared" si="19"/>
        <v>160000</v>
      </c>
      <c r="H180" s="15"/>
      <c r="I180" s="15"/>
      <c r="J180" s="15"/>
      <c r="K180" s="15"/>
      <c r="L180" s="15"/>
      <c r="M180" s="15"/>
      <c r="N180" s="15"/>
      <c r="O180" s="15"/>
      <c r="P180" s="15"/>
      <c r="Q180" s="15"/>
      <c r="R180" s="15"/>
      <c r="S180" s="15"/>
      <c r="T180" s="15"/>
      <c r="U180" s="15"/>
      <c r="V180" s="17">
        <v>9000</v>
      </c>
      <c r="W180" s="17">
        <f>V180*E180</f>
        <v>90000</v>
      </c>
      <c r="X180" s="15"/>
      <c r="Y180" s="15"/>
      <c r="Z180" s="15"/>
      <c r="AA180" s="15"/>
      <c r="AB180" s="15"/>
      <c r="AC180" s="15"/>
      <c r="AD180" s="15"/>
      <c r="AE180" s="15"/>
      <c r="AF180" s="15"/>
      <c r="AG180" s="15"/>
      <c r="AH180" s="5"/>
      <c r="AI180" s="5"/>
      <c r="AJ180" s="15"/>
      <c r="AK180" s="15"/>
      <c r="AL180" s="15"/>
      <c r="AM180" s="15"/>
      <c r="AN180" s="15"/>
      <c r="AO180" s="15"/>
      <c r="AP180" s="15"/>
      <c r="AQ180" s="15"/>
      <c r="AR180" s="15"/>
      <c r="AS180" s="15"/>
      <c r="AT180" s="15"/>
      <c r="AU180" s="15"/>
      <c r="AV180" s="15"/>
      <c r="AW180" s="15"/>
      <c r="AX180" s="15"/>
      <c r="AY180" s="15"/>
      <c r="AZ180" s="15"/>
      <c r="BA180" s="15"/>
      <c r="BB180" s="15"/>
      <c r="BC180" s="15"/>
      <c r="BD180" s="15"/>
      <c r="BE180" s="15"/>
      <c r="BF180" s="15">
        <v>15400</v>
      </c>
      <c r="BG180" s="15">
        <f>BF180*E180</f>
        <v>154000</v>
      </c>
      <c r="BH180" s="15"/>
      <c r="BI180" s="15"/>
      <c r="BJ180" s="15">
        <v>9065</v>
      </c>
      <c r="BK180" s="15">
        <f>BJ180*E180</f>
        <v>90650</v>
      </c>
      <c r="BL180" s="15"/>
      <c r="BM180" s="15"/>
      <c r="BN180" s="50"/>
      <c r="BO180" s="50"/>
    </row>
    <row r="181" spans="1:67" ht="51" customHeight="1" x14ac:dyDescent="0.25">
      <c r="A181" s="16">
        <v>174</v>
      </c>
      <c r="B181" s="9" t="s">
        <v>325</v>
      </c>
      <c r="C181" s="11" t="s">
        <v>395</v>
      </c>
      <c r="D181" s="10" t="s">
        <v>7</v>
      </c>
      <c r="E181" s="13">
        <v>10</v>
      </c>
      <c r="F181" s="12">
        <v>17000</v>
      </c>
      <c r="G181" s="13">
        <f t="shared" si="19"/>
        <v>170000</v>
      </c>
      <c r="H181" s="15"/>
      <c r="I181" s="15"/>
      <c r="J181" s="15"/>
      <c r="K181" s="15"/>
      <c r="L181" s="15"/>
      <c r="M181" s="15"/>
      <c r="N181" s="15"/>
      <c r="O181" s="15"/>
      <c r="P181" s="15"/>
      <c r="Q181" s="15"/>
      <c r="R181" s="15"/>
      <c r="S181" s="15"/>
      <c r="T181" s="15"/>
      <c r="U181" s="15"/>
      <c r="V181" s="17">
        <v>16900</v>
      </c>
      <c r="W181" s="17">
        <f>V181*E181</f>
        <v>169000</v>
      </c>
      <c r="X181" s="15"/>
      <c r="Y181" s="15"/>
      <c r="Z181" s="15"/>
      <c r="AA181" s="15"/>
      <c r="AB181" s="15"/>
      <c r="AC181" s="15"/>
      <c r="AD181" s="15"/>
      <c r="AE181" s="15"/>
      <c r="AF181" s="15"/>
      <c r="AG181" s="15"/>
      <c r="AH181" s="5"/>
      <c r="AI181" s="5"/>
      <c r="AJ181" s="15"/>
      <c r="AK181" s="15"/>
      <c r="AL181" s="15"/>
      <c r="AM181" s="15"/>
      <c r="AN181" s="15"/>
      <c r="AO181" s="15"/>
      <c r="AP181" s="15"/>
      <c r="AQ181" s="15"/>
      <c r="AR181" s="15"/>
      <c r="AS181" s="15"/>
      <c r="AT181" s="15"/>
      <c r="AU181" s="15"/>
      <c r="AV181" s="15"/>
      <c r="AW181" s="15"/>
      <c r="AX181" s="15"/>
      <c r="AY181" s="15"/>
      <c r="AZ181" s="15"/>
      <c r="BA181" s="15"/>
      <c r="BB181" s="15"/>
      <c r="BC181" s="15"/>
      <c r="BD181" s="15"/>
      <c r="BE181" s="15"/>
      <c r="BF181" s="15"/>
      <c r="BG181" s="15"/>
      <c r="BH181" s="15"/>
      <c r="BI181" s="15"/>
      <c r="BJ181" s="15">
        <v>17000</v>
      </c>
      <c r="BK181" s="15">
        <f>BJ181*E181</f>
        <v>170000</v>
      </c>
      <c r="BL181" s="15"/>
      <c r="BM181" s="15"/>
      <c r="BN181" s="50"/>
      <c r="BO181" s="50"/>
    </row>
    <row r="182" spans="1:67" ht="50.25" customHeight="1" x14ac:dyDescent="0.25">
      <c r="A182" s="16">
        <v>175</v>
      </c>
      <c r="B182" s="9" t="s">
        <v>325</v>
      </c>
      <c r="C182" s="11" t="s">
        <v>394</v>
      </c>
      <c r="D182" s="10" t="s">
        <v>7</v>
      </c>
      <c r="E182" s="13">
        <v>5</v>
      </c>
      <c r="F182" s="12">
        <v>35000</v>
      </c>
      <c r="G182" s="13">
        <f t="shared" si="19"/>
        <v>175000</v>
      </c>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5"/>
      <c r="AI182" s="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7">
        <v>31980</v>
      </c>
      <c r="BG182" s="17">
        <f t="shared" ref="BG182" si="23">BF182*E182</f>
        <v>159900</v>
      </c>
      <c r="BH182" s="15"/>
      <c r="BI182" s="15"/>
      <c r="BJ182" s="15">
        <v>35000</v>
      </c>
      <c r="BK182" s="15">
        <f>BJ182*E182</f>
        <v>175000</v>
      </c>
      <c r="BL182" s="15"/>
      <c r="BM182" s="15"/>
      <c r="BN182" s="50"/>
      <c r="BO182" s="50"/>
    </row>
    <row r="183" spans="1:67" ht="59.25" customHeight="1" x14ac:dyDescent="0.25">
      <c r="A183" s="16">
        <v>176</v>
      </c>
      <c r="B183" s="9" t="s">
        <v>161</v>
      </c>
      <c r="C183" s="11" t="s">
        <v>392</v>
      </c>
      <c r="D183" s="10" t="s">
        <v>7</v>
      </c>
      <c r="E183" s="13">
        <v>18000</v>
      </c>
      <c r="F183" s="12">
        <v>230</v>
      </c>
      <c r="G183" s="13">
        <f t="shared" si="19"/>
        <v>4140000</v>
      </c>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5"/>
      <c r="AI183" s="5"/>
      <c r="AJ183" s="15"/>
      <c r="AK183" s="15"/>
      <c r="AL183" s="15"/>
      <c r="AM183" s="15"/>
      <c r="AN183" s="15"/>
      <c r="AO183" s="15"/>
      <c r="AP183" s="15"/>
      <c r="AQ183" s="15"/>
      <c r="AR183" s="15"/>
      <c r="AS183" s="15"/>
      <c r="AT183" s="15"/>
      <c r="AU183" s="15"/>
      <c r="AV183" s="15"/>
      <c r="AW183" s="15"/>
      <c r="AX183" s="15"/>
      <c r="AY183" s="15"/>
      <c r="AZ183" s="15"/>
      <c r="BA183" s="15"/>
      <c r="BB183" s="15"/>
      <c r="BC183" s="15"/>
      <c r="BD183" s="15"/>
      <c r="BE183" s="15"/>
      <c r="BF183" s="15"/>
      <c r="BG183" s="15"/>
      <c r="BH183" s="15"/>
      <c r="BI183" s="15"/>
      <c r="BJ183" s="17">
        <v>178</v>
      </c>
      <c r="BK183" s="17">
        <f>BJ183*E183</f>
        <v>3204000</v>
      </c>
      <c r="BL183" s="15"/>
      <c r="BM183" s="15"/>
      <c r="BN183" s="50"/>
      <c r="BO183" s="50"/>
    </row>
    <row r="184" spans="1:67" ht="69.75" customHeight="1" x14ac:dyDescent="0.25">
      <c r="A184" s="16">
        <v>177</v>
      </c>
      <c r="B184" s="9" t="s">
        <v>162</v>
      </c>
      <c r="C184" s="11" t="s">
        <v>393</v>
      </c>
      <c r="D184" s="10" t="s">
        <v>7</v>
      </c>
      <c r="E184" s="13">
        <v>2</v>
      </c>
      <c r="F184" s="12">
        <v>16190</v>
      </c>
      <c r="G184" s="13">
        <f t="shared" si="19"/>
        <v>32380</v>
      </c>
      <c r="H184" s="15"/>
      <c r="I184" s="15"/>
      <c r="J184" s="15"/>
      <c r="K184" s="15"/>
      <c r="L184" s="17"/>
      <c r="M184" s="17"/>
      <c r="N184" s="15"/>
      <c r="O184" s="15"/>
      <c r="P184" s="15"/>
      <c r="Q184" s="15"/>
      <c r="R184" s="15"/>
      <c r="S184" s="15"/>
      <c r="T184" s="15"/>
      <c r="U184" s="15"/>
      <c r="V184" s="15"/>
      <c r="W184" s="15"/>
      <c r="X184" s="15"/>
      <c r="Y184" s="15"/>
      <c r="Z184" s="15"/>
      <c r="AA184" s="15"/>
      <c r="AB184" s="15"/>
      <c r="AC184" s="15"/>
      <c r="AD184" s="15"/>
      <c r="AE184" s="15"/>
      <c r="AF184" s="15"/>
      <c r="AG184" s="15"/>
      <c r="AH184" s="5"/>
      <c r="AI184" s="5"/>
      <c r="AJ184" s="15"/>
      <c r="AK184" s="15"/>
      <c r="AL184" s="15"/>
      <c r="AM184" s="15"/>
      <c r="AN184" s="15"/>
      <c r="AO184" s="15"/>
      <c r="AP184" s="15"/>
      <c r="AQ184" s="15"/>
      <c r="AR184" s="15"/>
      <c r="AS184" s="15"/>
      <c r="AT184" s="15"/>
      <c r="AU184" s="15"/>
      <c r="AV184" s="15"/>
      <c r="AW184" s="15"/>
      <c r="AX184" s="15"/>
      <c r="AY184" s="15"/>
      <c r="AZ184" s="15"/>
      <c r="BA184" s="15"/>
      <c r="BB184" s="15"/>
      <c r="BC184" s="15"/>
      <c r="BD184" s="15"/>
      <c r="BE184" s="15"/>
      <c r="BF184" s="15"/>
      <c r="BG184" s="15"/>
      <c r="BH184" s="15"/>
      <c r="BI184" s="15"/>
      <c r="BJ184" s="15"/>
      <c r="BK184" s="15"/>
      <c r="BL184" s="15"/>
      <c r="BM184" s="15"/>
      <c r="BN184" s="50"/>
      <c r="BO184" s="50"/>
    </row>
    <row r="185" spans="1:67" ht="267.75" x14ac:dyDescent="0.25">
      <c r="A185" s="16">
        <v>178</v>
      </c>
      <c r="B185" s="9" t="s">
        <v>163</v>
      </c>
      <c r="C185" s="11" t="s">
        <v>438</v>
      </c>
      <c r="D185" s="10" t="s">
        <v>175</v>
      </c>
      <c r="E185" s="13">
        <v>5</v>
      </c>
      <c r="F185" s="12">
        <v>28000</v>
      </c>
      <c r="G185" s="13">
        <f t="shared" si="19"/>
        <v>140000</v>
      </c>
      <c r="H185" s="15"/>
      <c r="I185" s="15"/>
      <c r="J185" s="17">
        <v>22400</v>
      </c>
      <c r="K185" s="17">
        <f>J185*E185</f>
        <v>112000</v>
      </c>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5"/>
      <c r="AI185" s="5"/>
      <c r="AJ185" s="15"/>
      <c r="AK185" s="15"/>
      <c r="AL185" s="15"/>
      <c r="AM185" s="15"/>
      <c r="AN185" s="15"/>
      <c r="AO185" s="15"/>
      <c r="AP185" s="15"/>
      <c r="AQ185" s="15"/>
      <c r="AR185" s="15"/>
      <c r="AS185" s="15"/>
      <c r="AT185" s="15"/>
      <c r="AU185" s="15"/>
      <c r="AV185" s="15"/>
      <c r="AW185" s="15"/>
      <c r="AX185" s="15"/>
      <c r="AY185" s="15"/>
      <c r="AZ185" s="15"/>
      <c r="BA185" s="15"/>
      <c r="BB185" s="15"/>
      <c r="BC185" s="15"/>
      <c r="BD185" s="15"/>
      <c r="BE185" s="15"/>
      <c r="BF185" s="15"/>
      <c r="BG185" s="15"/>
      <c r="BH185" s="15"/>
      <c r="BI185" s="15"/>
      <c r="BJ185" s="15"/>
      <c r="BK185" s="15"/>
      <c r="BL185" s="15"/>
      <c r="BM185" s="15"/>
      <c r="BN185" s="50"/>
      <c r="BO185" s="50"/>
    </row>
    <row r="186" spans="1:67" ht="135.75" customHeight="1" x14ac:dyDescent="0.25">
      <c r="A186" s="16">
        <v>179</v>
      </c>
      <c r="B186" s="9" t="s">
        <v>291</v>
      </c>
      <c r="C186" s="11" t="s">
        <v>390</v>
      </c>
      <c r="D186" s="10" t="s">
        <v>32</v>
      </c>
      <c r="E186" s="13">
        <v>300</v>
      </c>
      <c r="F186" s="12">
        <v>650</v>
      </c>
      <c r="G186" s="13">
        <f t="shared" si="19"/>
        <v>195000</v>
      </c>
      <c r="H186" s="15"/>
      <c r="I186" s="15"/>
      <c r="J186" s="15"/>
      <c r="K186" s="15"/>
      <c r="L186" s="15"/>
      <c r="M186" s="15"/>
      <c r="N186" s="15"/>
      <c r="O186" s="15"/>
      <c r="P186" s="17">
        <v>600</v>
      </c>
      <c r="Q186" s="17">
        <f>P186*E186</f>
        <v>180000</v>
      </c>
      <c r="R186" s="15"/>
      <c r="S186" s="15"/>
      <c r="T186" s="15"/>
      <c r="U186" s="15"/>
      <c r="V186" s="15"/>
      <c r="W186" s="15"/>
      <c r="X186" s="15"/>
      <c r="Y186" s="15"/>
      <c r="Z186" s="15"/>
      <c r="AA186" s="15"/>
      <c r="AB186" s="15"/>
      <c r="AC186" s="15"/>
      <c r="AD186" s="15"/>
      <c r="AE186" s="15"/>
      <c r="AF186" s="15"/>
      <c r="AG186" s="15"/>
      <c r="AH186" s="5"/>
      <c r="AI186" s="5"/>
      <c r="AJ186" s="15"/>
      <c r="AK186" s="15"/>
      <c r="AL186" s="15"/>
      <c r="AM186" s="15"/>
      <c r="AN186" s="15"/>
      <c r="AO186" s="15"/>
      <c r="AP186" s="15"/>
      <c r="AQ186" s="15"/>
      <c r="AR186" s="15"/>
      <c r="AS186" s="15"/>
      <c r="AT186" s="15"/>
      <c r="AU186" s="15"/>
      <c r="AV186" s="15"/>
      <c r="AW186" s="15"/>
      <c r="AX186" s="15"/>
      <c r="AY186" s="15"/>
      <c r="AZ186" s="15"/>
      <c r="BA186" s="15"/>
      <c r="BB186" s="15"/>
      <c r="BC186" s="15"/>
      <c r="BD186" s="15"/>
      <c r="BE186" s="15"/>
      <c r="BF186" s="15"/>
      <c r="BG186" s="15"/>
      <c r="BH186" s="15"/>
      <c r="BI186" s="15"/>
      <c r="BJ186" s="15">
        <v>525</v>
      </c>
      <c r="BK186" s="15">
        <f>BJ186*E186</f>
        <v>157500</v>
      </c>
      <c r="BL186" s="15"/>
      <c r="BM186" s="15"/>
      <c r="BN186" s="50"/>
      <c r="BO186" s="50"/>
    </row>
    <row r="187" spans="1:67" ht="66.75" customHeight="1" x14ac:dyDescent="0.25">
      <c r="A187" s="16">
        <v>180</v>
      </c>
      <c r="B187" s="9" t="s">
        <v>164</v>
      </c>
      <c r="C187" s="11" t="s">
        <v>391</v>
      </c>
      <c r="D187" s="10" t="s">
        <v>18</v>
      </c>
      <c r="E187" s="13">
        <v>3</v>
      </c>
      <c r="F187" s="12">
        <v>2100</v>
      </c>
      <c r="G187" s="13">
        <f t="shared" si="19"/>
        <v>6300</v>
      </c>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5"/>
      <c r="AI187" s="5"/>
      <c r="AJ187" s="15"/>
      <c r="AK187" s="15"/>
      <c r="AL187" s="15"/>
      <c r="AM187" s="15"/>
      <c r="AN187" s="15"/>
      <c r="AO187" s="15"/>
      <c r="AP187" s="15"/>
      <c r="AQ187" s="15"/>
      <c r="AR187" s="15"/>
      <c r="AS187" s="15"/>
      <c r="AT187" s="15"/>
      <c r="AU187" s="15"/>
      <c r="AV187" s="15"/>
      <c r="AW187" s="15"/>
      <c r="AX187" s="15"/>
      <c r="AY187" s="15"/>
      <c r="AZ187" s="15"/>
      <c r="BA187" s="15"/>
      <c r="BB187" s="15"/>
      <c r="BC187" s="15"/>
      <c r="BD187" s="15"/>
      <c r="BE187" s="15"/>
      <c r="BF187" s="15"/>
      <c r="BG187" s="15"/>
      <c r="BH187" s="15"/>
      <c r="BI187" s="15"/>
      <c r="BJ187" s="15"/>
      <c r="BK187" s="15"/>
      <c r="BL187" s="15"/>
      <c r="BM187" s="15"/>
      <c r="BN187" s="50"/>
      <c r="BO187" s="50"/>
    </row>
    <row r="188" spans="1:67" ht="92.25" customHeight="1" x14ac:dyDescent="0.25">
      <c r="A188" s="16">
        <v>181</v>
      </c>
      <c r="B188" s="9" t="s">
        <v>165</v>
      </c>
      <c r="C188" s="11" t="s">
        <v>440</v>
      </c>
      <c r="D188" s="10" t="s">
        <v>7</v>
      </c>
      <c r="E188" s="13">
        <v>200</v>
      </c>
      <c r="F188" s="12">
        <v>250</v>
      </c>
      <c r="G188" s="13">
        <f t="shared" si="19"/>
        <v>50000</v>
      </c>
      <c r="H188" s="15"/>
      <c r="I188" s="15"/>
      <c r="J188" s="15"/>
      <c r="K188" s="15"/>
      <c r="L188" s="15"/>
      <c r="M188" s="15"/>
      <c r="N188" s="15"/>
      <c r="O188" s="15"/>
      <c r="P188" s="15">
        <v>190</v>
      </c>
      <c r="Q188" s="15">
        <f>P188*E188</f>
        <v>38000</v>
      </c>
      <c r="R188" s="15">
        <v>201</v>
      </c>
      <c r="S188" s="15">
        <f>R188*E188</f>
        <v>40200</v>
      </c>
      <c r="T188" s="15"/>
      <c r="U188" s="15"/>
      <c r="V188" s="15"/>
      <c r="W188" s="15"/>
      <c r="X188" s="17">
        <v>166.8</v>
      </c>
      <c r="Y188" s="17">
        <f>X188*E188</f>
        <v>33360</v>
      </c>
      <c r="Z188" s="15"/>
      <c r="AA188" s="15"/>
      <c r="AB188" s="15"/>
      <c r="AC188" s="15"/>
      <c r="AD188" s="15"/>
      <c r="AE188" s="15"/>
      <c r="AF188" s="15"/>
      <c r="AG188" s="15"/>
      <c r="AH188" s="5"/>
      <c r="AI188" s="5"/>
      <c r="AJ188" s="15"/>
      <c r="AK188" s="15"/>
      <c r="AL188" s="15"/>
      <c r="AM188" s="15"/>
      <c r="AN188" s="15"/>
      <c r="AO188" s="15"/>
      <c r="AP188" s="15"/>
      <c r="AQ188" s="15"/>
      <c r="AR188" s="15"/>
      <c r="AS188" s="15"/>
      <c r="AT188" s="15"/>
      <c r="AU188" s="15"/>
      <c r="AV188" s="15"/>
      <c r="AW188" s="15"/>
      <c r="AX188" s="15"/>
      <c r="AY188" s="15"/>
      <c r="AZ188" s="15"/>
      <c r="BA188" s="15"/>
      <c r="BB188" s="15"/>
      <c r="BC188" s="15"/>
      <c r="BD188" s="15"/>
      <c r="BE188" s="15"/>
      <c r="BF188" s="15"/>
      <c r="BG188" s="15"/>
      <c r="BH188" s="15"/>
      <c r="BI188" s="15"/>
      <c r="BJ188" s="15"/>
      <c r="BK188" s="15"/>
      <c r="BL188" s="15"/>
      <c r="BM188" s="15"/>
      <c r="BN188" s="50"/>
      <c r="BO188" s="50"/>
    </row>
    <row r="189" spans="1:67" ht="94.5" customHeight="1" x14ac:dyDescent="0.25">
      <c r="A189" s="16">
        <v>182</v>
      </c>
      <c r="B189" s="9" t="s">
        <v>166</v>
      </c>
      <c r="C189" s="11" t="s">
        <v>439</v>
      </c>
      <c r="D189" s="10" t="s">
        <v>7</v>
      </c>
      <c r="E189" s="13">
        <v>300</v>
      </c>
      <c r="F189" s="12">
        <v>185</v>
      </c>
      <c r="G189" s="13">
        <f t="shared" si="19"/>
        <v>55500</v>
      </c>
      <c r="H189" s="15"/>
      <c r="I189" s="15"/>
      <c r="J189" s="15"/>
      <c r="K189" s="15"/>
      <c r="L189" s="15"/>
      <c r="M189" s="15"/>
      <c r="N189" s="15"/>
      <c r="O189" s="15"/>
      <c r="P189" s="15">
        <v>150</v>
      </c>
      <c r="Q189" s="15">
        <f>P189*E189</f>
        <v>45000</v>
      </c>
      <c r="R189" s="17">
        <v>130</v>
      </c>
      <c r="S189" s="17">
        <f>R189*E189</f>
        <v>39000</v>
      </c>
      <c r="T189" s="15"/>
      <c r="U189" s="15"/>
      <c r="V189" s="15"/>
      <c r="W189" s="15"/>
      <c r="X189" s="15">
        <v>132.6</v>
      </c>
      <c r="Y189" s="15">
        <f>X189*E189</f>
        <v>39780</v>
      </c>
      <c r="Z189" s="15"/>
      <c r="AA189" s="15"/>
      <c r="AB189" s="15"/>
      <c r="AC189" s="15"/>
      <c r="AD189" s="15"/>
      <c r="AE189" s="15"/>
      <c r="AF189" s="15"/>
      <c r="AG189" s="15"/>
      <c r="AH189" s="5"/>
      <c r="AI189" s="5"/>
      <c r="AJ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c r="BH189" s="15"/>
      <c r="BI189" s="15"/>
      <c r="BJ189" s="15"/>
      <c r="BK189" s="15"/>
      <c r="BL189" s="15"/>
      <c r="BM189" s="15"/>
      <c r="BN189" s="50"/>
      <c r="BO189" s="50"/>
    </row>
    <row r="190" spans="1:67" ht="147" customHeight="1" x14ac:dyDescent="0.25">
      <c r="A190" s="16">
        <v>183</v>
      </c>
      <c r="B190" s="9" t="s">
        <v>167</v>
      </c>
      <c r="C190" s="11" t="s">
        <v>442</v>
      </c>
      <c r="D190" s="10" t="s">
        <v>7</v>
      </c>
      <c r="E190" s="13">
        <v>1300</v>
      </c>
      <c r="F190" s="12">
        <v>267</v>
      </c>
      <c r="G190" s="13">
        <f t="shared" si="19"/>
        <v>347100</v>
      </c>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5"/>
      <c r="AI190" s="5"/>
      <c r="AJ190" s="15"/>
      <c r="AK190" s="15"/>
      <c r="AL190" s="15"/>
      <c r="AM190" s="15"/>
      <c r="AN190" s="15"/>
      <c r="AO190" s="15"/>
      <c r="AP190" s="15"/>
      <c r="AQ190" s="15"/>
      <c r="AR190" s="15"/>
      <c r="AS190" s="15"/>
      <c r="AT190" s="15"/>
      <c r="AU190" s="15"/>
      <c r="AV190" s="15"/>
      <c r="AW190" s="15"/>
      <c r="AX190" s="15"/>
      <c r="AY190" s="15"/>
      <c r="AZ190" s="15"/>
      <c r="BA190" s="15"/>
      <c r="BB190" s="15"/>
      <c r="BC190" s="15"/>
      <c r="BD190" s="15"/>
      <c r="BE190" s="15"/>
      <c r="BF190" s="15"/>
      <c r="BG190" s="15"/>
      <c r="BH190" s="15"/>
      <c r="BI190" s="15"/>
      <c r="BJ190" s="15"/>
      <c r="BK190" s="15"/>
      <c r="BL190" s="15"/>
      <c r="BM190" s="15"/>
      <c r="BN190" s="50"/>
      <c r="BO190" s="50"/>
    </row>
    <row r="191" spans="1:67" ht="147.75" customHeight="1" x14ac:dyDescent="0.25">
      <c r="A191" s="16">
        <v>184</v>
      </c>
      <c r="B191" s="9" t="s">
        <v>167</v>
      </c>
      <c r="C191" s="11" t="s">
        <v>441</v>
      </c>
      <c r="D191" s="10" t="s">
        <v>7</v>
      </c>
      <c r="E191" s="13">
        <v>80</v>
      </c>
      <c r="F191" s="12">
        <v>400</v>
      </c>
      <c r="G191" s="13">
        <f t="shared" si="19"/>
        <v>32000</v>
      </c>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5"/>
      <c r="AI191" s="5"/>
      <c r="AJ191" s="15"/>
      <c r="AK191" s="15"/>
      <c r="AL191" s="15"/>
      <c r="AM191" s="15"/>
      <c r="AN191" s="15"/>
      <c r="AO191" s="15"/>
      <c r="AP191" s="15"/>
      <c r="AQ191" s="15"/>
      <c r="AR191" s="15"/>
      <c r="AS191" s="15"/>
      <c r="AT191" s="15"/>
      <c r="AU191" s="15"/>
      <c r="AV191" s="15"/>
      <c r="AW191" s="15"/>
      <c r="AX191" s="15"/>
      <c r="AY191" s="15"/>
      <c r="AZ191" s="15"/>
      <c r="BA191" s="15"/>
      <c r="BB191" s="15"/>
      <c r="BC191" s="15"/>
      <c r="BD191" s="15"/>
      <c r="BE191" s="15"/>
      <c r="BF191" s="15"/>
      <c r="BG191" s="15"/>
      <c r="BH191" s="15"/>
      <c r="BI191" s="15"/>
      <c r="BJ191" s="15"/>
      <c r="BK191" s="15"/>
      <c r="BL191" s="15"/>
      <c r="BM191" s="15"/>
      <c r="BN191" s="50"/>
      <c r="BO191" s="50"/>
    </row>
    <row r="192" spans="1:67" ht="147" customHeight="1" x14ac:dyDescent="0.25">
      <c r="A192" s="16">
        <v>185</v>
      </c>
      <c r="B192" s="9" t="s">
        <v>167</v>
      </c>
      <c r="C192" s="11" t="s">
        <v>443</v>
      </c>
      <c r="D192" s="10" t="s">
        <v>7</v>
      </c>
      <c r="E192" s="13">
        <v>100</v>
      </c>
      <c r="F192" s="12">
        <v>450</v>
      </c>
      <c r="G192" s="13">
        <f t="shared" si="19"/>
        <v>45000</v>
      </c>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5"/>
      <c r="AI192" s="5"/>
      <c r="AJ192" s="15"/>
      <c r="AK192" s="15"/>
      <c r="AL192" s="15"/>
      <c r="AM192" s="15"/>
      <c r="AN192" s="15"/>
      <c r="AO192" s="15"/>
      <c r="AP192" s="15"/>
      <c r="AQ192" s="15"/>
      <c r="AR192" s="15"/>
      <c r="AS192" s="15"/>
      <c r="AT192" s="15"/>
      <c r="AU192" s="15"/>
      <c r="AV192" s="15"/>
      <c r="AW192" s="15"/>
      <c r="AX192" s="15"/>
      <c r="AY192" s="15"/>
      <c r="AZ192" s="15"/>
      <c r="BA192" s="15"/>
      <c r="BB192" s="15"/>
      <c r="BC192" s="15"/>
      <c r="BD192" s="15"/>
      <c r="BE192" s="15"/>
      <c r="BF192" s="15"/>
      <c r="BG192" s="15"/>
      <c r="BH192" s="15"/>
      <c r="BI192" s="15"/>
      <c r="BJ192" s="15"/>
      <c r="BK192" s="15"/>
      <c r="BL192" s="15"/>
      <c r="BM192" s="15"/>
      <c r="BN192" s="50"/>
      <c r="BO192" s="50"/>
    </row>
    <row r="193" spans="1:67" ht="141.75" customHeight="1" x14ac:dyDescent="0.25">
      <c r="A193" s="16">
        <v>186</v>
      </c>
      <c r="B193" s="9" t="s">
        <v>167</v>
      </c>
      <c r="C193" s="11" t="s">
        <v>445</v>
      </c>
      <c r="D193" s="10" t="s">
        <v>7</v>
      </c>
      <c r="E193" s="13">
        <v>800</v>
      </c>
      <c r="F193" s="12">
        <v>150</v>
      </c>
      <c r="G193" s="13">
        <f t="shared" si="19"/>
        <v>120000</v>
      </c>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5"/>
      <c r="AI193" s="5"/>
      <c r="AJ193" s="15"/>
      <c r="AK193" s="15"/>
      <c r="AL193" s="15"/>
      <c r="AM193" s="15"/>
      <c r="AN193" s="15"/>
      <c r="AO193" s="15"/>
      <c r="AP193" s="15"/>
      <c r="AQ193" s="15"/>
      <c r="AR193" s="15"/>
      <c r="AS193" s="15"/>
      <c r="AT193" s="15"/>
      <c r="AU193" s="15"/>
      <c r="AV193" s="15"/>
      <c r="AW193" s="15"/>
      <c r="AX193" s="15"/>
      <c r="AY193" s="15"/>
      <c r="AZ193" s="15"/>
      <c r="BA193" s="15"/>
      <c r="BB193" s="15"/>
      <c r="BC193" s="15"/>
      <c r="BD193" s="15"/>
      <c r="BE193" s="15"/>
      <c r="BF193" s="15"/>
      <c r="BG193" s="15"/>
      <c r="BH193" s="15"/>
      <c r="BI193" s="15"/>
      <c r="BJ193" s="15"/>
      <c r="BK193" s="15"/>
      <c r="BL193" s="15"/>
      <c r="BM193" s="15"/>
      <c r="BN193" s="50"/>
      <c r="BO193" s="50"/>
    </row>
    <row r="194" spans="1:67" ht="85.5" customHeight="1" x14ac:dyDescent="0.25">
      <c r="A194" s="16">
        <v>187</v>
      </c>
      <c r="B194" s="9" t="s">
        <v>444</v>
      </c>
      <c r="C194" s="11" t="s">
        <v>446</v>
      </c>
      <c r="D194" s="10" t="s">
        <v>18</v>
      </c>
      <c r="E194" s="13">
        <v>6</v>
      </c>
      <c r="F194" s="12">
        <v>45000</v>
      </c>
      <c r="G194" s="13">
        <f t="shared" si="19"/>
        <v>270000</v>
      </c>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5"/>
      <c r="AI194" s="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50"/>
      <c r="BO194" s="50"/>
    </row>
    <row r="195" spans="1:67" ht="66.75" customHeight="1" x14ac:dyDescent="0.25">
      <c r="A195" s="16">
        <v>188</v>
      </c>
      <c r="B195" s="9" t="s">
        <v>292</v>
      </c>
      <c r="C195" s="11" t="s">
        <v>326</v>
      </c>
      <c r="D195" s="10" t="s">
        <v>32</v>
      </c>
      <c r="E195" s="13">
        <v>10</v>
      </c>
      <c r="F195" s="12">
        <v>48196</v>
      </c>
      <c r="G195" s="13">
        <f t="shared" si="19"/>
        <v>481960</v>
      </c>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5"/>
      <c r="AI195" s="5"/>
      <c r="AJ195" s="15"/>
      <c r="AK195" s="15"/>
      <c r="AL195" s="15"/>
      <c r="AM195" s="15"/>
      <c r="AN195" s="15"/>
      <c r="AO195" s="15"/>
      <c r="AP195" s="15"/>
      <c r="AQ195" s="15"/>
      <c r="AR195" s="15"/>
      <c r="AS195" s="15"/>
      <c r="AT195" s="15"/>
      <c r="AU195" s="15"/>
      <c r="AV195" s="15"/>
      <c r="AW195" s="15"/>
      <c r="AX195" s="15"/>
      <c r="AY195" s="15"/>
      <c r="AZ195" s="15"/>
      <c r="BA195" s="15"/>
      <c r="BB195" s="15"/>
      <c r="BC195" s="15"/>
      <c r="BD195" s="15"/>
      <c r="BE195" s="15"/>
      <c r="BF195" s="15"/>
      <c r="BG195" s="15"/>
      <c r="BH195" s="15"/>
      <c r="BI195" s="15"/>
      <c r="BJ195" s="15"/>
      <c r="BK195" s="15"/>
      <c r="BL195" s="15"/>
      <c r="BM195" s="15"/>
      <c r="BN195" s="50"/>
      <c r="BO195" s="50"/>
    </row>
    <row r="196" spans="1:67" ht="74.25" customHeight="1" x14ac:dyDescent="0.25">
      <c r="A196" s="16">
        <v>189</v>
      </c>
      <c r="B196" s="9" t="s">
        <v>329</v>
      </c>
      <c r="C196" s="11" t="s">
        <v>330</v>
      </c>
      <c r="D196" s="10" t="s">
        <v>32</v>
      </c>
      <c r="E196" s="13">
        <v>6</v>
      </c>
      <c r="F196" s="12">
        <v>5500</v>
      </c>
      <c r="G196" s="13">
        <f t="shared" si="19"/>
        <v>33000</v>
      </c>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5"/>
      <c r="AI196" s="5"/>
      <c r="AJ196" s="15"/>
      <c r="AK196" s="15"/>
      <c r="AL196" s="15"/>
      <c r="AM196" s="15"/>
      <c r="AN196" s="15"/>
      <c r="AO196" s="15"/>
      <c r="AP196" s="15"/>
      <c r="AQ196" s="15"/>
      <c r="AR196" s="15"/>
      <c r="AS196" s="15"/>
      <c r="AT196" s="15"/>
      <c r="AU196" s="15"/>
      <c r="AV196" s="15"/>
      <c r="AW196" s="15"/>
      <c r="AX196" s="15"/>
      <c r="AY196" s="15"/>
      <c r="AZ196" s="15"/>
      <c r="BA196" s="15"/>
      <c r="BB196" s="15"/>
      <c r="BC196" s="15"/>
      <c r="BD196" s="15"/>
      <c r="BE196" s="15"/>
      <c r="BF196" s="15"/>
      <c r="BG196" s="15"/>
      <c r="BH196" s="15"/>
      <c r="BI196" s="15"/>
      <c r="BJ196" s="15"/>
      <c r="BK196" s="15"/>
      <c r="BL196" s="15"/>
      <c r="BM196" s="15"/>
      <c r="BN196" s="50"/>
      <c r="BO196" s="50"/>
    </row>
    <row r="197" spans="1:67" ht="147" customHeight="1" x14ac:dyDescent="0.25">
      <c r="A197" s="16">
        <v>190</v>
      </c>
      <c r="B197" s="9" t="s">
        <v>168</v>
      </c>
      <c r="C197" s="11" t="s">
        <v>331</v>
      </c>
      <c r="D197" s="10" t="s">
        <v>7</v>
      </c>
      <c r="E197" s="13">
        <v>30</v>
      </c>
      <c r="F197" s="12">
        <v>14000</v>
      </c>
      <c r="G197" s="13">
        <f t="shared" si="19"/>
        <v>420000</v>
      </c>
      <c r="H197" s="15">
        <v>6940</v>
      </c>
      <c r="I197" s="15">
        <f>H197*E197</f>
        <v>208200</v>
      </c>
      <c r="J197" s="15"/>
      <c r="K197" s="15"/>
      <c r="L197" s="15"/>
      <c r="M197" s="15"/>
      <c r="N197" s="15"/>
      <c r="O197" s="15"/>
      <c r="P197" s="15"/>
      <c r="Q197" s="15"/>
      <c r="R197" s="15"/>
      <c r="S197" s="15"/>
      <c r="T197" s="15"/>
      <c r="U197" s="15"/>
      <c r="V197" s="17">
        <v>6900</v>
      </c>
      <c r="W197" s="17">
        <f>V197*E197</f>
        <v>207000</v>
      </c>
      <c r="X197" s="15"/>
      <c r="Y197" s="15"/>
      <c r="Z197" s="15"/>
      <c r="AA197" s="15"/>
      <c r="AB197" s="15"/>
      <c r="AC197" s="15"/>
      <c r="AD197" s="15"/>
      <c r="AE197" s="15"/>
      <c r="AF197" s="15"/>
      <c r="AG197" s="15"/>
      <c r="AH197" s="5"/>
      <c r="AI197" s="5"/>
      <c r="AJ197" s="15"/>
      <c r="AK197" s="15"/>
      <c r="AL197" s="15"/>
      <c r="AM197" s="15"/>
      <c r="AN197" s="15"/>
      <c r="AO197" s="15"/>
      <c r="AP197" s="15"/>
      <c r="AQ197" s="15"/>
      <c r="AR197" s="15"/>
      <c r="AS197" s="15"/>
      <c r="AT197" s="15"/>
      <c r="AU197" s="15"/>
      <c r="AV197" s="15"/>
      <c r="AW197" s="15"/>
      <c r="AX197" s="15"/>
      <c r="AY197" s="15"/>
      <c r="AZ197" s="15"/>
      <c r="BA197" s="15"/>
      <c r="BB197" s="15"/>
      <c r="BC197" s="15"/>
      <c r="BD197" s="15"/>
      <c r="BE197" s="15"/>
      <c r="BF197" s="15"/>
      <c r="BG197" s="15"/>
      <c r="BH197" s="15"/>
      <c r="BI197" s="15"/>
      <c r="BJ197" s="15">
        <v>8697</v>
      </c>
      <c r="BK197" s="15">
        <f>BJ197*E197</f>
        <v>260910</v>
      </c>
      <c r="BL197" s="15"/>
      <c r="BM197" s="15"/>
      <c r="BN197" s="50"/>
      <c r="BO197" s="50"/>
    </row>
    <row r="198" spans="1:67" ht="57" customHeight="1" x14ac:dyDescent="0.25">
      <c r="A198" s="16">
        <v>192</v>
      </c>
      <c r="B198" s="9" t="s">
        <v>169</v>
      </c>
      <c r="C198" s="11" t="s">
        <v>389</v>
      </c>
      <c r="D198" s="10" t="s">
        <v>7</v>
      </c>
      <c r="E198" s="13">
        <v>2</v>
      </c>
      <c r="F198" s="12">
        <v>82000</v>
      </c>
      <c r="G198" s="13">
        <f t="shared" si="19"/>
        <v>164000</v>
      </c>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5"/>
      <c r="AI198" s="5"/>
      <c r="AJ198" s="15"/>
      <c r="AK198" s="15"/>
      <c r="AL198" s="15"/>
      <c r="AM198" s="15"/>
      <c r="AN198" s="15"/>
      <c r="AO198" s="15"/>
      <c r="AP198" s="15"/>
      <c r="AQ198" s="15"/>
      <c r="AR198" s="17">
        <v>82000</v>
      </c>
      <c r="AS198" s="17">
        <f>AR198*E198</f>
        <v>164000</v>
      </c>
      <c r="AT198" s="15"/>
      <c r="AU198" s="15"/>
      <c r="AV198" s="15"/>
      <c r="AW198" s="15"/>
      <c r="AX198" s="15"/>
      <c r="AY198" s="15"/>
      <c r="AZ198" s="15"/>
      <c r="BA198" s="15"/>
      <c r="BB198" s="15"/>
      <c r="BC198" s="15"/>
      <c r="BD198" s="15"/>
      <c r="BE198" s="15"/>
      <c r="BF198" s="15"/>
      <c r="BG198" s="15"/>
      <c r="BH198" s="15"/>
      <c r="BI198" s="15"/>
      <c r="BJ198" s="15"/>
      <c r="BK198" s="15"/>
      <c r="BL198" s="15"/>
      <c r="BM198" s="15"/>
      <c r="BN198" s="50"/>
      <c r="BO198" s="50"/>
    </row>
    <row r="199" spans="1:67" ht="108.75" customHeight="1" x14ac:dyDescent="0.25">
      <c r="A199" s="16">
        <v>193</v>
      </c>
      <c r="B199" s="9" t="s">
        <v>170</v>
      </c>
      <c r="C199" s="11" t="s">
        <v>388</v>
      </c>
      <c r="D199" s="10" t="s">
        <v>7</v>
      </c>
      <c r="E199" s="13">
        <v>200</v>
      </c>
      <c r="F199" s="12">
        <v>800</v>
      </c>
      <c r="G199" s="13">
        <f t="shared" si="19"/>
        <v>160000</v>
      </c>
      <c r="H199" s="15">
        <v>762.5</v>
      </c>
      <c r="I199" s="15">
        <f>H199*E199</f>
        <v>152500</v>
      </c>
      <c r="J199" s="15"/>
      <c r="K199" s="15"/>
      <c r="L199" s="15">
        <v>799</v>
      </c>
      <c r="M199" s="15">
        <f>L199*E199</f>
        <v>159800</v>
      </c>
      <c r="N199" s="15"/>
      <c r="O199" s="15"/>
      <c r="P199" s="15"/>
      <c r="Q199" s="15"/>
      <c r="R199" s="15"/>
      <c r="S199" s="15"/>
      <c r="T199" s="15"/>
      <c r="U199" s="15"/>
      <c r="V199" s="15"/>
      <c r="W199" s="15"/>
      <c r="X199" s="15"/>
      <c r="Y199" s="15"/>
      <c r="Z199" s="15"/>
      <c r="AA199" s="15"/>
      <c r="AB199" s="15"/>
      <c r="AC199" s="15"/>
      <c r="AD199" s="15"/>
      <c r="AE199" s="15"/>
      <c r="AF199" s="15"/>
      <c r="AG199" s="15"/>
      <c r="AH199" s="5"/>
      <c r="AI199" s="5"/>
      <c r="AJ199" s="15"/>
      <c r="AK199" s="15"/>
      <c r="AL199" s="15"/>
      <c r="AM199" s="15"/>
      <c r="AN199" s="15"/>
      <c r="AO199" s="15"/>
      <c r="AP199" s="15"/>
      <c r="AQ199" s="15"/>
      <c r="AR199" s="15"/>
      <c r="AS199" s="15"/>
      <c r="AT199" s="15"/>
      <c r="AU199" s="15"/>
      <c r="AV199" s="15"/>
      <c r="AW199" s="15"/>
      <c r="AX199" s="15"/>
      <c r="AY199" s="15"/>
      <c r="AZ199" s="15"/>
      <c r="BA199" s="15"/>
      <c r="BB199" s="15"/>
      <c r="BC199" s="15"/>
      <c r="BD199" s="15"/>
      <c r="BE199" s="15"/>
      <c r="BF199" s="15"/>
      <c r="BG199" s="15"/>
      <c r="BH199" s="15"/>
      <c r="BI199" s="15"/>
      <c r="BJ199" s="17">
        <v>650</v>
      </c>
      <c r="BK199" s="17">
        <f>BJ199*E199</f>
        <v>130000</v>
      </c>
      <c r="BL199" s="15"/>
      <c r="BM199" s="15"/>
      <c r="BN199" s="50"/>
      <c r="BO199" s="50"/>
    </row>
    <row r="200" spans="1:67" ht="84.75" customHeight="1" x14ac:dyDescent="0.25">
      <c r="A200" s="16">
        <v>194</v>
      </c>
      <c r="B200" s="9" t="s">
        <v>327</v>
      </c>
      <c r="C200" s="11" t="s">
        <v>447</v>
      </c>
      <c r="D200" s="10" t="s">
        <v>7</v>
      </c>
      <c r="E200" s="13">
        <v>1300</v>
      </c>
      <c r="F200" s="12">
        <v>100</v>
      </c>
      <c r="G200" s="13">
        <f t="shared" si="19"/>
        <v>130000</v>
      </c>
      <c r="H200" s="15"/>
      <c r="I200" s="15"/>
      <c r="J200" s="15"/>
      <c r="K200" s="15"/>
      <c r="L200" s="15"/>
      <c r="M200" s="15"/>
      <c r="N200" s="15"/>
      <c r="O200" s="15"/>
      <c r="P200" s="15">
        <v>78</v>
      </c>
      <c r="Q200" s="15">
        <f>P200*E200</f>
        <v>101400</v>
      </c>
      <c r="R200" s="15"/>
      <c r="S200" s="15"/>
      <c r="T200" s="15"/>
      <c r="U200" s="15"/>
      <c r="V200" s="15"/>
      <c r="W200" s="15"/>
      <c r="X200" s="15"/>
      <c r="Y200" s="15"/>
      <c r="Z200" s="15"/>
      <c r="AA200" s="15"/>
      <c r="AB200" s="15"/>
      <c r="AC200" s="15"/>
      <c r="AD200" s="15"/>
      <c r="AE200" s="15"/>
      <c r="AF200" s="15"/>
      <c r="AG200" s="15"/>
      <c r="AH200" s="5"/>
      <c r="AI200" s="5"/>
      <c r="AJ200" s="15"/>
      <c r="AK200" s="15"/>
      <c r="AL200" s="15"/>
      <c r="AM200" s="15"/>
      <c r="AN200" s="15"/>
      <c r="AO200" s="15"/>
      <c r="AP200" s="15"/>
      <c r="AQ200" s="15"/>
      <c r="AR200" s="15"/>
      <c r="AS200" s="15"/>
      <c r="AT200" s="15"/>
      <c r="AU200" s="15"/>
      <c r="AV200" s="15"/>
      <c r="AW200" s="15"/>
      <c r="AX200" s="15"/>
      <c r="AY200" s="15"/>
      <c r="AZ200" s="15"/>
      <c r="BA200" s="15"/>
      <c r="BB200" s="15"/>
      <c r="BC200" s="15"/>
      <c r="BD200" s="15"/>
      <c r="BE200" s="15"/>
      <c r="BF200" s="15"/>
      <c r="BG200" s="15"/>
      <c r="BH200" s="15"/>
      <c r="BI200" s="15"/>
      <c r="BJ200" s="15">
        <v>75.599999999999994</v>
      </c>
      <c r="BK200" s="15">
        <f>BJ200*E200</f>
        <v>98279.999999999985</v>
      </c>
      <c r="BL200" s="15">
        <v>99</v>
      </c>
      <c r="BM200" s="15">
        <f>BL200*E200</f>
        <v>128700</v>
      </c>
      <c r="BN200" s="51">
        <v>75</v>
      </c>
      <c r="BO200" s="51">
        <f>BN200*E200</f>
        <v>97500</v>
      </c>
    </row>
    <row r="201" spans="1:67" ht="84" customHeight="1" x14ac:dyDescent="0.25">
      <c r="A201" s="16">
        <v>195</v>
      </c>
      <c r="B201" s="9" t="s">
        <v>171</v>
      </c>
      <c r="C201" s="11" t="s">
        <v>172</v>
      </c>
      <c r="D201" s="10" t="s">
        <v>7</v>
      </c>
      <c r="E201" s="13">
        <v>500</v>
      </c>
      <c r="F201" s="12">
        <v>500</v>
      </c>
      <c r="G201" s="13">
        <f t="shared" si="19"/>
        <v>250000</v>
      </c>
      <c r="H201" s="15"/>
      <c r="I201" s="15"/>
      <c r="J201" s="15"/>
      <c r="K201" s="15"/>
      <c r="L201" s="15"/>
      <c r="M201" s="15"/>
      <c r="N201" s="15"/>
      <c r="O201" s="15"/>
      <c r="P201" s="17">
        <v>280</v>
      </c>
      <c r="Q201" s="17">
        <f>P201*E201</f>
        <v>140000</v>
      </c>
      <c r="R201" s="15"/>
      <c r="S201" s="15"/>
      <c r="T201" s="15"/>
      <c r="U201" s="15"/>
      <c r="V201" s="15"/>
      <c r="W201" s="15"/>
      <c r="X201" s="15">
        <v>338.8</v>
      </c>
      <c r="Y201" s="15">
        <f>X201*E201</f>
        <v>169400</v>
      </c>
      <c r="Z201" s="15"/>
      <c r="AA201" s="15"/>
      <c r="AB201" s="15"/>
      <c r="AC201" s="15"/>
      <c r="AD201" s="15"/>
      <c r="AE201" s="15"/>
      <c r="AF201" s="15"/>
      <c r="AG201" s="15"/>
      <c r="AH201" s="5"/>
      <c r="AI201" s="5"/>
      <c r="AJ201" s="15"/>
      <c r="AK201" s="15"/>
      <c r="AL201" s="15"/>
      <c r="AM201" s="15"/>
      <c r="AN201" s="15"/>
      <c r="AO201" s="15"/>
      <c r="AP201" s="15"/>
      <c r="AQ201" s="15"/>
      <c r="AR201" s="15"/>
      <c r="AS201" s="15"/>
      <c r="AT201" s="15"/>
      <c r="AU201" s="15"/>
      <c r="AV201" s="15"/>
      <c r="AW201" s="15"/>
      <c r="AX201" s="15"/>
      <c r="AY201" s="15"/>
      <c r="AZ201" s="15"/>
      <c r="BA201" s="15"/>
      <c r="BB201" s="15"/>
      <c r="BC201" s="15"/>
      <c r="BD201" s="15"/>
      <c r="BE201" s="15"/>
      <c r="BF201" s="15">
        <v>368</v>
      </c>
      <c r="BG201" s="15">
        <f>BF201*E201</f>
        <v>184000</v>
      </c>
      <c r="BH201" s="15"/>
      <c r="BI201" s="15"/>
      <c r="BJ201" s="15"/>
      <c r="BK201" s="15"/>
      <c r="BL201" s="15"/>
      <c r="BM201" s="15"/>
      <c r="BN201" s="50"/>
      <c r="BO201" s="50"/>
    </row>
    <row r="202" spans="1:67" ht="63.75" customHeight="1" x14ac:dyDescent="0.25">
      <c r="A202" s="16">
        <v>196</v>
      </c>
      <c r="B202" s="9" t="s">
        <v>173</v>
      </c>
      <c r="C202" s="11" t="s">
        <v>424</v>
      </c>
      <c r="D202" s="10" t="s">
        <v>7</v>
      </c>
      <c r="E202" s="13">
        <v>800</v>
      </c>
      <c r="F202" s="12">
        <v>500</v>
      </c>
      <c r="G202" s="13">
        <f t="shared" si="19"/>
        <v>400000</v>
      </c>
      <c r="H202" s="15">
        <v>446</v>
      </c>
      <c r="I202" s="15">
        <f>H202*E202</f>
        <v>356800</v>
      </c>
      <c r="J202" s="15"/>
      <c r="K202" s="15"/>
      <c r="L202" s="15"/>
      <c r="M202" s="15"/>
      <c r="N202" s="15"/>
      <c r="O202" s="15"/>
      <c r="P202" s="15"/>
      <c r="Q202" s="15"/>
      <c r="R202" s="15"/>
      <c r="S202" s="15"/>
      <c r="T202" s="15"/>
      <c r="U202" s="15"/>
      <c r="V202" s="17">
        <v>430</v>
      </c>
      <c r="W202" s="17">
        <f>V202*E202</f>
        <v>344000</v>
      </c>
      <c r="X202" s="15"/>
      <c r="Y202" s="15"/>
      <c r="Z202" s="15"/>
      <c r="AA202" s="15"/>
      <c r="AB202" s="15"/>
      <c r="AC202" s="15"/>
      <c r="AD202" s="15"/>
      <c r="AE202" s="15"/>
      <c r="AF202" s="15"/>
      <c r="AG202" s="15"/>
      <c r="AH202" s="5"/>
      <c r="AI202" s="5"/>
      <c r="AJ202" s="15"/>
      <c r="AK202" s="15"/>
      <c r="AL202" s="15"/>
      <c r="AM202" s="15"/>
      <c r="AN202" s="15"/>
      <c r="AO202" s="15"/>
      <c r="AP202" s="15"/>
      <c r="AQ202" s="15"/>
      <c r="AR202" s="15"/>
      <c r="AS202" s="15"/>
      <c r="AT202" s="15"/>
      <c r="AU202" s="15"/>
      <c r="AV202" s="15"/>
      <c r="AW202" s="15"/>
      <c r="AX202" s="15"/>
      <c r="AY202" s="15"/>
      <c r="AZ202" s="15"/>
      <c r="BA202" s="15"/>
      <c r="BB202" s="15"/>
      <c r="BC202" s="15"/>
      <c r="BD202" s="15"/>
      <c r="BE202" s="15"/>
      <c r="BF202" s="15"/>
      <c r="BG202" s="15"/>
      <c r="BH202" s="15"/>
      <c r="BI202" s="15"/>
      <c r="BJ202" s="15"/>
      <c r="BK202" s="15"/>
      <c r="BL202" s="15"/>
      <c r="BM202" s="15"/>
      <c r="BN202" s="50"/>
      <c r="BO202" s="50"/>
    </row>
    <row r="203" spans="1:67" ht="114.75" x14ac:dyDescent="0.25">
      <c r="A203" s="16">
        <v>197</v>
      </c>
      <c r="B203" s="9" t="s">
        <v>174</v>
      </c>
      <c r="C203" s="11" t="s">
        <v>423</v>
      </c>
      <c r="D203" s="10" t="s">
        <v>175</v>
      </c>
      <c r="E203" s="13">
        <v>5</v>
      </c>
      <c r="F203" s="12">
        <v>19500</v>
      </c>
      <c r="G203" s="13">
        <f t="shared" si="19"/>
        <v>97500</v>
      </c>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5"/>
      <c r="AI203" s="5"/>
      <c r="AJ203" s="15"/>
      <c r="AK203" s="15"/>
      <c r="AL203" s="15"/>
      <c r="AM203" s="15"/>
      <c r="AN203" s="15"/>
      <c r="AO203" s="15"/>
      <c r="AP203" s="15"/>
      <c r="AQ203" s="15"/>
      <c r="AR203" s="15"/>
      <c r="AS203" s="15"/>
      <c r="AT203" s="15"/>
      <c r="AU203" s="15"/>
      <c r="AV203" s="15"/>
      <c r="AW203" s="15"/>
      <c r="AX203" s="15"/>
      <c r="AY203" s="15"/>
      <c r="AZ203" s="15"/>
      <c r="BA203" s="15"/>
      <c r="BB203" s="15"/>
      <c r="BC203" s="15"/>
      <c r="BD203" s="15"/>
      <c r="BE203" s="15"/>
      <c r="BF203" s="15"/>
      <c r="BG203" s="15"/>
      <c r="BH203" s="15"/>
      <c r="BI203" s="15"/>
      <c r="BJ203" s="15"/>
      <c r="BK203" s="15"/>
      <c r="BL203" s="15"/>
      <c r="BM203" s="15"/>
      <c r="BN203" s="50"/>
      <c r="BO203" s="50"/>
    </row>
    <row r="204" spans="1:67" ht="226.5" customHeight="1" x14ac:dyDescent="0.25">
      <c r="A204" s="16">
        <v>198</v>
      </c>
      <c r="B204" s="9" t="s">
        <v>176</v>
      </c>
      <c r="C204" s="11" t="s">
        <v>387</v>
      </c>
      <c r="D204" s="10" t="s">
        <v>7</v>
      </c>
      <c r="E204" s="13">
        <v>10</v>
      </c>
      <c r="F204" s="12">
        <v>18000</v>
      </c>
      <c r="G204" s="13">
        <f t="shared" si="19"/>
        <v>180000</v>
      </c>
      <c r="H204" s="15">
        <v>3465</v>
      </c>
      <c r="I204" s="15">
        <f>H204*E204</f>
        <v>34650</v>
      </c>
      <c r="J204" s="15"/>
      <c r="K204" s="15"/>
      <c r="L204" s="17">
        <v>2196</v>
      </c>
      <c r="M204" s="17">
        <f>L204*E204</f>
        <v>21960</v>
      </c>
      <c r="N204" s="15"/>
      <c r="O204" s="15"/>
      <c r="P204" s="15"/>
      <c r="Q204" s="15"/>
      <c r="R204" s="15"/>
      <c r="S204" s="15"/>
      <c r="T204" s="15"/>
      <c r="U204" s="15"/>
      <c r="V204" s="15"/>
      <c r="W204" s="15"/>
      <c r="X204" s="15"/>
      <c r="Y204" s="15"/>
      <c r="Z204" s="15"/>
      <c r="AA204" s="15"/>
      <c r="AB204" s="15"/>
      <c r="AC204" s="15"/>
      <c r="AD204" s="15"/>
      <c r="AE204" s="15"/>
      <c r="AF204" s="15"/>
      <c r="AG204" s="15"/>
      <c r="AH204" s="5"/>
      <c r="AI204" s="5"/>
      <c r="AJ204" s="15"/>
      <c r="AK204" s="15"/>
      <c r="AL204" s="15"/>
      <c r="AM204" s="15"/>
      <c r="AN204" s="15"/>
      <c r="AO204" s="15"/>
      <c r="AP204" s="15"/>
      <c r="AQ204" s="15"/>
      <c r="AR204" s="15"/>
      <c r="AS204" s="15"/>
      <c r="AT204" s="15">
        <v>7673</v>
      </c>
      <c r="AU204" s="15">
        <f>AT204*E204</f>
        <v>76730</v>
      </c>
      <c r="AV204" s="15"/>
      <c r="AW204" s="15"/>
      <c r="AX204" s="15"/>
      <c r="AY204" s="15"/>
      <c r="AZ204" s="15"/>
      <c r="BA204" s="15"/>
      <c r="BB204" s="15"/>
      <c r="BC204" s="15"/>
      <c r="BD204" s="15"/>
      <c r="BE204" s="15"/>
      <c r="BF204" s="15"/>
      <c r="BG204" s="15"/>
      <c r="BH204" s="15"/>
      <c r="BI204" s="15"/>
      <c r="BJ204" s="15"/>
      <c r="BK204" s="15"/>
      <c r="BL204" s="15"/>
      <c r="BM204" s="15"/>
      <c r="BN204" s="50"/>
      <c r="BO204" s="50"/>
    </row>
    <row r="205" spans="1:67" ht="234" customHeight="1" x14ac:dyDescent="0.25">
      <c r="A205" s="16">
        <v>199</v>
      </c>
      <c r="B205" s="9" t="s">
        <v>176</v>
      </c>
      <c r="C205" s="11" t="s">
        <v>386</v>
      </c>
      <c r="D205" s="10" t="s">
        <v>7</v>
      </c>
      <c r="E205" s="13">
        <v>10</v>
      </c>
      <c r="F205" s="12">
        <v>18000</v>
      </c>
      <c r="G205" s="13">
        <f t="shared" si="19"/>
        <v>180000</v>
      </c>
      <c r="H205" s="15">
        <v>3465</v>
      </c>
      <c r="I205" s="15">
        <f>H205*E205</f>
        <v>34650</v>
      </c>
      <c r="J205" s="15"/>
      <c r="K205" s="15"/>
      <c r="L205" s="17">
        <v>2196</v>
      </c>
      <c r="M205" s="17">
        <f>L205*E205</f>
        <v>21960</v>
      </c>
      <c r="N205" s="15"/>
      <c r="O205" s="15"/>
      <c r="P205" s="15"/>
      <c r="Q205" s="15"/>
      <c r="R205" s="15"/>
      <c r="S205" s="15"/>
      <c r="T205" s="15"/>
      <c r="U205" s="15"/>
      <c r="V205" s="15"/>
      <c r="W205" s="15"/>
      <c r="X205" s="15"/>
      <c r="Y205" s="15"/>
      <c r="Z205" s="15"/>
      <c r="AA205" s="15"/>
      <c r="AB205" s="15"/>
      <c r="AC205" s="15"/>
      <c r="AD205" s="15"/>
      <c r="AE205" s="15"/>
      <c r="AF205" s="15"/>
      <c r="AG205" s="15"/>
      <c r="AH205" s="5"/>
      <c r="AI205" s="5"/>
      <c r="AJ205" s="15"/>
      <c r="AK205" s="15"/>
      <c r="AL205" s="15"/>
      <c r="AM205" s="15"/>
      <c r="AN205" s="15"/>
      <c r="AO205" s="15"/>
      <c r="AP205" s="15"/>
      <c r="AQ205" s="15"/>
      <c r="AR205" s="15"/>
      <c r="AS205" s="15"/>
      <c r="AT205" s="15"/>
      <c r="AU205" s="15"/>
      <c r="AV205" s="15"/>
      <c r="AW205" s="15"/>
      <c r="AX205" s="15"/>
      <c r="AY205" s="15"/>
      <c r="AZ205" s="15"/>
      <c r="BA205" s="15"/>
      <c r="BB205" s="15"/>
      <c r="BC205" s="15"/>
      <c r="BD205" s="15"/>
      <c r="BE205" s="15"/>
      <c r="BF205" s="15"/>
      <c r="BG205" s="15"/>
      <c r="BH205" s="15"/>
      <c r="BI205" s="15"/>
      <c r="BJ205" s="15"/>
      <c r="BK205" s="15"/>
      <c r="BL205" s="15"/>
      <c r="BM205" s="15"/>
      <c r="BN205" s="50"/>
      <c r="BO205" s="50"/>
    </row>
    <row r="206" spans="1:67" ht="234" customHeight="1" x14ac:dyDescent="0.25">
      <c r="A206" s="16">
        <v>200</v>
      </c>
      <c r="B206" s="9" t="s">
        <v>176</v>
      </c>
      <c r="C206" s="11" t="s">
        <v>385</v>
      </c>
      <c r="D206" s="10" t="s">
        <v>7</v>
      </c>
      <c r="E206" s="13">
        <v>5</v>
      </c>
      <c r="F206" s="12">
        <v>18000</v>
      </c>
      <c r="G206" s="13">
        <f t="shared" si="19"/>
        <v>90000</v>
      </c>
      <c r="H206" s="15">
        <v>3465</v>
      </c>
      <c r="I206" s="15">
        <f>H206*E206</f>
        <v>17325</v>
      </c>
      <c r="J206" s="15"/>
      <c r="K206" s="15"/>
      <c r="L206" s="17">
        <v>2196</v>
      </c>
      <c r="M206" s="17">
        <f>L206*E206</f>
        <v>10980</v>
      </c>
      <c r="N206" s="15"/>
      <c r="O206" s="15"/>
      <c r="P206" s="15"/>
      <c r="Q206" s="15"/>
      <c r="R206" s="15"/>
      <c r="S206" s="15"/>
      <c r="T206" s="15"/>
      <c r="U206" s="15"/>
      <c r="V206" s="15"/>
      <c r="W206" s="15"/>
      <c r="X206" s="15"/>
      <c r="Y206" s="15"/>
      <c r="Z206" s="15"/>
      <c r="AA206" s="15"/>
      <c r="AB206" s="15"/>
      <c r="AC206" s="15"/>
      <c r="AD206" s="15"/>
      <c r="AE206" s="15"/>
      <c r="AF206" s="15"/>
      <c r="AG206" s="15"/>
      <c r="AH206" s="5"/>
      <c r="AI206" s="5"/>
      <c r="AJ206" s="15"/>
      <c r="AK206" s="15"/>
      <c r="AL206" s="15"/>
      <c r="AM206" s="15"/>
      <c r="AN206" s="15"/>
      <c r="AO206" s="15"/>
      <c r="AP206" s="15"/>
      <c r="AQ206" s="15"/>
      <c r="AR206" s="15"/>
      <c r="AS206" s="15"/>
      <c r="AT206" s="15">
        <v>7673</v>
      </c>
      <c r="AU206" s="15">
        <f>AT206*E206</f>
        <v>38365</v>
      </c>
      <c r="AV206" s="15"/>
      <c r="AW206" s="15"/>
      <c r="AX206" s="15"/>
      <c r="AY206" s="15"/>
      <c r="AZ206" s="15"/>
      <c r="BA206" s="15"/>
      <c r="BB206" s="15"/>
      <c r="BC206" s="15"/>
      <c r="BD206" s="15"/>
      <c r="BE206" s="15"/>
      <c r="BF206" s="15"/>
      <c r="BG206" s="15"/>
      <c r="BH206" s="15"/>
      <c r="BI206" s="15"/>
      <c r="BJ206" s="15"/>
      <c r="BK206" s="15"/>
      <c r="BL206" s="15"/>
      <c r="BM206" s="15"/>
      <c r="BN206" s="50"/>
      <c r="BO206" s="50"/>
    </row>
    <row r="207" spans="1:67" ht="48.75" customHeight="1" x14ac:dyDescent="0.25">
      <c r="A207" s="16">
        <v>201</v>
      </c>
      <c r="B207" s="9" t="s">
        <v>177</v>
      </c>
      <c r="C207" s="11" t="s">
        <v>178</v>
      </c>
      <c r="D207" s="10" t="s">
        <v>7</v>
      </c>
      <c r="E207" s="13">
        <v>1000</v>
      </c>
      <c r="F207" s="12">
        <v>20</v>
      </c>
      <c r="G207" s="13">
        <f t="shared" si="19"/>
        <v>20000</v>
      </c>
      <c r="H207" s="15"/>
      <c r="I207" s="15"/>
      <c r="J207" s="15"/>
      <c r="K207" s="15"/>
      <c r="L207" s="15"/>
      <c r="M207" s="15"/>
      <c r="N207" s="15"/>
      <c r="O207" s="15"/>
      <c r="P207" s="17">
        <v>17</v>
      </c>
      <c r="Q207" s="17">
        <f>P207*E207</f>
        <v>17000</v>
      </c>
      <c r="R207" s="15"/>
      <c r="S207" s="15"/>
      <c r="T207" s="15"/>
      <c r="U207" s="15"/>
      <c r="V207" s="15">
        <v>19</v>
      </c>
      <c r="W207" s="15">
        <f>V207*E207</f>
        <v>19000</v>
      </c>
      <c r="X207" s="15"/>
      <c r="Y207" s="15"/>
      <c r="Z207" s="15"/>
      <c r="AA207" s="15"/>
      <c r="AB207" s="15"/>
      <c r="AC207" s="15"/>
      <c r="AD207" s="15"/>
      <c r="AE207" s="15"/>
      <c r="AF207" s="15"/>
      <c r="AG207" s="15"/>
      <c r="AH207" s="5"/>
      <c r="AI207" s="5"/>
      <c r="AJ207" s="15"/>
      <c r="AK207" s="15"/>
      <c r="AL207" s="15"/>
      <c r="AM207" s="15"/>
      <c r="AN207" s="15"/>
      <c r="AO207" s="15"/>
      <c r="AP207" s="15"/>
      <c r="AQ207" s="15"/>
      <c r="AR207" s="15"/>
      <c r="AS207" s="15"/>
      <c r="AT207" s="15"/>
      <c r="AU207" s="15"/>
      <c r="AV207" s="15"/>
      <c r="AW207" s="15"/>
      <c r="AX207" s="15"/>
      <c r="AY207" s="15"/>
      <c r="AZ207" s="15"/>
      <c r="BA207" s="15"/>
      <c r="BB207" s="15"/>
      <c r="BC207" s="15"/>
      <c r="BD207" s="15"/>
      <c r="BE207" s="15"/>
      <c r="BF207" s="15"/>
      <c r="BG207" s="15"/>
      <c r="BH207" s="15"/>
      <c r="BI207" s="15"/>
      <c r="BJ207" s="15"/>
      <c r="BK207" s="15"/>
      <c r="BL207" s="15"/>
      <c r="BM207" s="15"/>
      <c r="BN207" s="50"/>
      <c r="BO207" s="50"/>
    </row>
    <row r="208" spans="1:67" ht="206.25" customHeight="1" x14ac:dyDescent="0.25">
      <c r="A208" s="16">
        <v>202</v>
      </c>
      <c r="B208" s="9" t="s">
        <v>293</v>
      </c>
      <c r="C208" s="11" t="s">
        <v>384</v>
      </c>
      <c r="D208" s="10" t="s">
        <v>7</v>
      </c>
      <c r="E208" s="13">
        <v>50</v>
      </c>
      <c r="F208" s="12">
        <v>2800</v>
      </c>
      <c r="G208" s="13">
        <f t="shared" si="19"/>
        <v>140000</v>
      </c>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5"/>
      <c r="AI208" s="5"/>
      <c r="AJ208" s="15"/>
      <c r="AK208" s="15"/>
      <c r="AL208" s="15"/>
      <c r="AM208" s="15"/>
      <c r="AN208" s="15"/>
      <c r="AO208" s="15"/>
      <c r="AP208" s="15"/>
      <c r="AQ208" s="15"/>
      <c r="AR208" s="15"/>
      <c r="AS208" s="15"/>
      <c r="AT208" s="17">
        <v>2550</v>
      </c>
      <c r="AU208" s="17">
        <f>AT208*E208</f>
        <v>127500</v>
      </c>
      <c r="AV208" s="15"/>
      <c r="AW208" s="15"/>
      <c r="AX208" s="15"/>
      <c r="AY208" s="15"/>
      <c r="AZ208" s="15"/>
      <c r="BA208" s="15"/>
      <c r="BB208" s="15"/>
      <c r="BC208" s="15"/>
      <c r="BD208" s="15"/>
      <c r="BE208" s="15"/>
      <c r="BF208" s="15"/>
      <c r="BG208" s="15"/>
      <c r="BH208" s="15"/>
      <c r="BI208" s="15"/>
      <c r="BJ208" s="15"/>
      <c r="BK208" s="15"/>
      <c r="BL208" s="15"/>
      <c r="BM208" s="15"/>
      <c r="BN208" s="50"/>
      <c r="BO208" s="50"/>
    </row>
    <row r="209" spans="1:67" ht="56.25" customHeight="1" x14ac:dyDescent="0.25">
      <c r="A209" s="16">
        <v>203</v>
      </c>
      <c r="B209" s="9" t="s">
        <v>277</v>
      </c>
      <c r="C209" s="11" t="s">
        <v>328</v>
      </c>
      <c r="D209" s="10" t="s">
        <v>40</v>
      </c>
      <c r="E209" s="13">
        <v>300</v>
      </c>
      <c r="F209" s="12">
        <v>800</v>
      </c>
      <c r="G209" s="13">
        <f t="shared" si="19"/>
        <v>240000</v>
      </c>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5"/>
      <c r="AI209" s="5"/>
      <c r="AJ209" s="15"/>
      <c r="AK209" s="15"/>
      <c r="AL209" s="15"/>
      <c r="AM209" s="15"/>
      <c r="AN209" s="15"/>
      <c r="AO209" s="15"/>
      <c r="AP209" s="15"/>
      <c r="AQ209" s="15"/>
      <c r="AR209" s="15"/>
      <c r="AS209" s="15"/>
      <c r="AT209" s="15"/>
      <c r="AU209" s="15"/>
      <c r="AV209" s="15"/>
      <c r="AW209" s="15"/>
      <c r="AX209" s="15"/>
      <c r="AY209" s="15"/>
      <c r="AZ209" s="15"/>
      <c r="BA209" s="15"/>
      <c r="BB209" s="15"/>
      <c r="BC209" s="15"/>
      <c r="BD209" s="15"/>
      <c r="BE209" s="15"/>
      <c r="BF209" s="15"/>
      <c r="BG209" s="15"/>
      <c r="BH209" s="15"/>
      <c r="BI209" s="15"/>
      <c r="BJ209" s="15"/>
      <c r="BK209" s="15"/>
      <c r="BL209" s="15"/>
      <c r="BM209" s="15"/>
      <c r="BN209" s="50"/>
      <c r="BO209" s="50"/>
    </row>
    <row r="210" spans="1:67" ht="65.25" customHeight="1" x14ac:dyDescent="0.25">
      <c r="A210" s="16">
        <v>204</v>
      </c>
      <c r="B210" s="9" t="s">
        <v>179</v>
      </c>
      <c r="C210" s="11" t="s">
        <v>276</v>
      </c>
      <c r="D210" s="10" t="s">
        <v>40</v>
      </c>
      <c r="E210" s="13">
        <v>800</v>
      </c>
      <c r="F210" s="12">
        <v>150</v>
      </c>
      <c r="G210" s="13">
        <f t="shared" si="19"/>
        <v>120000</v>
      </c>
      <c r="H210" s="15"/>
      <c r="I210" s="15"/>
      <c r="J210" s="15"/>
      <c r="K210" s="15"/>
      <c r="L210" s="15"/>
      <c r="M210" s="15"/>
      <c r="N210" s="15"/>
      <c r="O210" s="15"/>
      <c r="P210" s="15"/>
      <c r="Q210" s="15"/>
      <c r="R210" s="17">
        <v>61</v>
      </c>
      <c r="S210" s="17">
        <f>R210*E210</f>
        <v>48800</v>
      </c>
      <c r="T210" s="15"/>
      <c r="U210" s="15"/>
      <c r="V210" s="15"/>
      <c r="W210" s="15"/>
      <c r="X210" s="15"/>
      <c r="Y210" s="15"/>
      <c r="Z210" s="15"/>
      <c r="AA210" s="15"/>
      <c r="AB210" s="15"/>
      <c r="AC210" s="15"/>
      <c r="AD210" s="15"/>
      <c r="AE210" s="15"/>
      <c r="AF210" s="15"/>
      <c r="AG210" s="15"/>
      <c r="AH210" s="5"/>
      <c r="AI210" s="5"/>
      <c r="AJ210" s="15"/>
      <c r="AK210" s="15"/>
      <c r="AL210" s="15"/>
      <c r="AM210" s="15"/>
      <c r="AN210" s="15"/>
      <c r="AO210" s="15"/>
      <c r="AP210" s="15"/>
      <c r="AQ210" s="15"/>
      <c r="AR210" s="15"/>
      <c r="AS210" s="15"/>
      <c r="AT210" s="15"/>
      <c r="AU210" s="15"/>
      <c r="AV210" s="15"/>
      <c r="AW210" s="15"/>
      <c r="AX210" s="15"/>
      <c r="AY210" s="15"/>
      <c r="AZ210" s="15"/>
      <c r="BA210" s="15"/>
      <c r="BB210" s="15"/>
      <c r="BC210" s="15"/>
      <c r="BD210" s="15"/>
      <c r="BE210" s="15"/>
      <c r="BF210" s="15"/>
      <c r="BG210" s="15"/>
      <c r="BH210" s="15"/>
      <c r="BI210" s="15"/>
      <c r="BJ210" s="15">
        <v>78</v>
      </c>
      <c r="BK210" s="15">
        <f>BJ210*E210</f>
        <v>62400</v>
      </c>
      <c r="BL210" s="15"/>
      <c r="BM210" s="15"/>
      <c r="BN210" s="50"/>
      <c r="BO210" s="50"/>
    </row>
    <row r="211" spans="1:67" ht="53.25" customHeight="1" x14ac:dyDescent="0.25">
      <c r="A211" s="16">
        <v>205</v>
      </c>
      <c r="B211" s="9" t="s">
        <v>294</v>
      </c>
      <c r="C211" s="11" t="s">
        <v>180</v>
      </c>
      <c r="D211" s="10" t="s">
        <v>40</v>
      </c>
      <c r="E211" s="13">
        <v>10</v>
      </c>
      <c r="F211" s="12">
        <v>4150</v>
      </c>
      <c r="G211" s="13">
        <f t="shared" si="19"/>
        <v>41500</v>
      </c>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5"/>
      <c r="AI211" s="5"/>
      <c r="AJ211" s="15"/>
      <c r="AK211" s="15"/>
      <c r="AL211" s="15"/>
      <c r="AM211" s="15"/>
      <c r="AN211" s="15"/>
      <c r="AO211" s="15"/>
      <c r="AP211" s="15"/>
      <c r="AQ211" s="15"/>
      <c r="AR211" s="15"/>
      <c r="AS211" s="15"/>
      <c r="AT211" s="15"/>
      <c r="AU211" s="15"/>
      <c r="AV211" s="15"/>
      <c r="AW211" s="15"/>
      <c r="AX211" s="15"/>
      <c r="AY211" s="15"/>
      <c r="AZ211" s="15"/>
      <c r="BA211" s="15"/>
      <c r="BB211" s="15"/>
      <c r="BC211" s="15"/>
      <c r="BD211" s="15"/>
      <c r="BE211" s="15"/>
      <c r="BF211" s="15"/>
      <c r="BG211" s="15"/>
      <c r="BH211" s="15"/>
      <c r="BI211" s="15"/>
      <c r="BJ211" s="17">
        <v>4120</v>
      </c>
      <c r="BK211" s="17">
        <f>BJ211*E211</f>
        <v>41200</v>
      </c>
      <c r="BL211" s="15"/>
      <c r="BM211" s="15"/>
      <c r="BN211" s="50"/>
      <c r="BO211" s="50"/>
    </row>
    <row r="212" spans="1:67" ht="63.75" customHeight="1" x14ac:dyDescent="0.25">
      <c r="A212" s="16">
        <v>206</v>
      </c>
      <c r="B212" s="9" t="s">
        <v>181</v>
      </c>
      <c r="C212" s="11" t="s">
        <v>182</v>
      </c>
      <c r="D212" s="10" t="s">
        <v>40</v>
      </c>
      <c r="E212" s="13">
        <v>10</v>
      </c>
      <c r="F212" s="12">
        <v>2915</v>
      </c>
      <c r="G212" s="13">
        <f t="shared" si="19"/>
        <v>29150</v>
      </c>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5"/>
      <c r="AI212" s="5"/>
      <c r="AJ212" s="15"/>
      <c r="AK212" s="15"/>
      <c r="AL212" s="15"/>
      <c r="AM212" s="15"/>
      <c r="AN212" s="15"/>
      <c r="AO212" s="15"/>
      <c r="AP212" s="15"/>
      <c r="AQ212" s="15"/>
      <c r="AR212" s="15"/>
      <c r="AS212" s="15"/>
      <c r="AT212" s="15"/>
      <c r="AU212" s="15"/>
      <c r="AV212" s="15"/>
      <c r="AW212" s="15"/>
      <c r="AX212" s="15"/>
      <c r="AY212" s="15"/>
      <c r="AZ212" s="15"/>
      <c r="BA212" s="15"/>
      <c r="BB212" s="15"/>
      <c r="BC212" s="15"/>
      <c r="BD212" s="15"/>
      <c r="BE212" s="15"/>
      <c r="BF212" s="15"/>
      <c r="BG212" s="15"/>
      <c r="BH212" s="15"/>
      <c r="BI212" s="15"/>
      <c r="BJ212" s="17">
        <v>1355</v>
      </c>
      <c r="BK212" s="17">
        <f>BJ212*E212</f>
        <v>13550</v>
      </c>
      <c r="BL212" s="15"/>
      <c r="BM212" s="15"/>
      <c r="BN212" s="50"/>
      <c r="BO212" s="50"/>
    </row>
    <row r="213" spans="1:67" ht="67.5" customHeight="1" x14ac:dyDescent="0.25">
      <c r="A213" s="16">
        <v>207</v>
      </c>
      <c r="B213" s="9" t="s">
        <v>183</v>
      </c>
      <c r="C213" s="11" t="s">
        <v>184</v>
      </c>
      <c r="D213" s="10" t="s">
        <v>40</v>
      </c>
      <c r="E213" s="13">
        <v>10</v>
      </c>
      <c r="F213" s="12">
        <v>9000</v>
      </c>
      <c r="G213" s="13">
        <f t="shared" si="19"/>
        <v>90000</v>
      </c>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5"/>
      <c r="AI213" s="5"/>
      <c r="AJ213" s="15"/>
      <c r="AK213" s="15"/>
      <c r="AL213" s="15"/>
      <c r="AM213" s="15"/>
      <c r="AN213" s="15"/>
      <c r="AO213" s="15"/>
      <c r="AP213" s="15"/>
      <c r="AQ213" s="15"/>
      <c r="AR213" s="15"/>
      <c r="AS213" s="15"/>
      <c r="AT213" s="15"/>
      <c r="AU213" s="15"/>
      <c r="AV213" s="15"/>
      <c r="AW213" s="15"/>
      <c r="AX213" s="15"/>
      <c r="AY213" s="15"/>
      <c r="AZ213" s="15"/>
      <c r="BA213" s="15"/>
      <c r="BB213" s="15"/>
      <c r="BC213" s="15"/>
      <c r="BD213" s="15"/>
      <c r="BE213" s="15"/>
      <c r="BF213" s="15"/>
      <c r="BG213" s="15"/>
      <c r="BH213" s="15"/>
      <c r="BI213" s="15"/>
      <c r="BJ213" s="17">
        <v>2500</v>
      </c>
      <c r="BK213" s="17">
        <f>BJ213*E213</f>
        <v>25000</v>
      </c>
      <c r="BL213" s="15"/>
      <c r="BM213" s="15"/>
      <c r="BN213" s="50"/>
      <c r="BO213" s="50"/>
    </row>
    <row r="214" spans="1:67" ht="70.5" customHeight="1" x14ac:dyDescent="0.25">
      <c r="A214" s="16">
        <v>208</v>
      </c>
      <c r="B214" s="9" t="s">
        <v>185</v>
      </c>
      <c r="C214" s="11" t="s">
        <v>186</v>
      </c>
      <c r="D214" s="10" t="s">
        <v>40</v>
      </c>
      <c r="E214" s="13">
        <v>10</v>
      </c>
      <c r="F214" s="12">
        <v>150</v>
      </c>
      <c r="G214" s="13">
        <f t="shared" si="19"/>
        <v>1500</v>
      </c>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5"/>
      <c r="AI214" s="5"/>
      <c r="AJ214" s="15"/>
      <c r="AK214" s="15"/>
      <c r="AL214" s="15"/>
      <c r="AM214" s="15"/>
      <c r="AN214" s="15"/>
      <c r="AO214" s="15"/>
      <c r="AP214" s="15"/>
      <c r="AQ214" s="15"/>
      <c r="AR214" s="15"/>
      <c r="AS214" s="15"/>
      <c r="AT214" s="15"/>
      <c r="AU214" s="15"/>
      <c r="AV214" s="15"/>
      <c r="AW214" s="15"/>
      <c r="AX214" s="15"/>
      <c r="AY214" s="15"/>
      <c r="AZ214" s="15"/>
      <c r="BA214" s="15"/>
      <c r="BB214" s="15"/>
      <c r="BC214" s="15"/>
      <c r="BD214" s="15"/>
      <c r="BE214" s="15"/>
      <c r="BF214" s="15"/>
      <c r="BG214" s="15"/>
      <c r="BH214" s="15"/>
      <c r="BI214" s="15"/>
      <c r="BJ214" s="15"/>
      <c r="BK214" s="15"/>
      <c r="BL214" s="15"/>
      <c r="BM214" s="15"/>
      <c r="BN214" s="50"/>
      <c r="BO214" s="50"/>
    </row>
    <row r="215" spans="1:67" ht="73.5" customHeight="1" x14ac:dyDescent="0.25">
      <c r="A215" s="16">
        <v>209</v>
      </c>
      <c r="B215" s="9" t="s">
        <v>187</v>
      </c>
      <c r="C215" s="11" t="s">
        <v>188</v>
      </c>
      <c r="D215" s="10" t="s">
        <v>40</v>
      </c>
      <c r="E215" s="13">
        <v>10</v>
      </c>
      <c r="F215" s="12">
        <v>3508</v>
      </c>
      <c r="G215" s="13">
        <f t="shared" si="19"/>
        <v>35080</v>
      </c>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5"/>
      <c r="AI215" s="5"/>
      <c r="AJ215" s="15"/>
      <c r="AK215" s="15"/>
      <c r="AL215" s="15"/>
      <c r="AM215" s="15"/>
      <c r="AN215" s="15"/>
      <c r="AO215" s="15"/>
      <c r="AP215" s="15"/>
      <c r="AQ215" s="15"/>
      <c r="AR215" s="15"/>
      <c r="AS215" s="15"/>
      <c r="AT215" s="15"/>
      <c r="AU215" s="15"/>
      <c r="AV215" s="15"/>
      <c r="AW215" s="15"/>
      <c r="AX215" s="15"/>
      <c r="AY215" s="15"/>
      <c r="AZ215" s="15"/>
      <c r="BA215" s="15"/>
      <c r="BB215" s="15"/>
      <c r="BC215" s="15"/>
      <c r="BD215" s="15"/>
      <c r="BE215" s="15"/>
      <c r="BF215" s="15"/>
      <c r="BG215" s="15"/>
      <c r="BH215" s="15"/>
      <c r="BI215" s="15"/>
      <c r="BJ215" s="15"/>
      <c r="BK215" s="15"/>
      <c r="BL215" s="15"/>
      <c r="BM215" s="15"/>
      <c r="BN215" s="50"/>
      <c r="BO215" s="50"/>
    </row>
    <row r="216" spans="1:67" ht="69.75" customHeight="1" x14ac:dyDescent="0.25">
      <c r="A216" s="16">
        <v>210</v>
      </c>
      <c r="B216" s="9" t="s">
        <v>189</v>
      </c>
      <c r="C216" s="11" t="s">
        <v>190</v>
      </c>
      <c r="D216" s="10" t="s">
        <v>40</v>
      </c>
      <c r="E216" s="13">
        <v>10</v>
      </c>
      <c r="F216" s="12">
        <v>3508</v>
      </c>
      <c r="G216" s="13">
        <f t="shared" ref="G216:G256" si="24">E216*F216</f>
        <v>35080</v>
      </c>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5"/>
      <c r="AI216" s="5"/>
      <c r="AJ216" s="15"/>
      <c r="AK216" s="15"/>
      <c r="AL216" s="15"/>
      <c r="AM216" s="15"/>
      <c r="AN216" s="15"/>
      <c r="AO216" s="15"/>
      <c r="AP216" s="15"/>
      <c r="AQ216" s="15"/>
      <c r="AR216" s="15"/>
      <c r="AS216" s="15"/>
      <c r="AT216" s="15"/>
      <c r="AU216" s="15"/>
      <c r="AV216" s="15"/>
      <c r="AW216" s="15"/>
      <c r="AX216" s="15"/>
      <c r="AY216" s="15"/>
      <c r="AZ216" s="15"/>
      <c r="BA216" s="15"/>
      <c r="BB216" s="15"/>
      <c r="BC216" s="15"/>
      <c r="BD216" s="15"/>
      <c r="BE216" s="15"/>
      <c r="BF216" s="15"/>
      <c r="BG216" s="15"/>
      <c r="BH216" s="15"/>
      <c r="BI216" s="15"/>
      <c r="BJ216" s="15"/>
      <c r="BK216" s="15"/>
      <c r="BL216" s="15"/>
      <c r="BM216" s="15"/>
      <c r="BN216" s="50"/>
      <c r="BO216" s="50"/>
    </row>
    <row r="217" spans="1:67" ht="60" customHeight="1" x14ac:dyDescent="0.25">
      <c r="A217" s="16">
        <v>211</v>
      </c>
      <c r="B217" s="9" t="s">
        <v>191</v>
      </c>
      <c r="C217" s="11" t="s">
        <v>333</v>
      </c>
      <c r="D217" s="10" t="s">
        <v>40</v>
      </c>
      <c r="E217" s="13">
        <v>9</v>
      </c>
      <c r="F217" s="12">
        <v>60000</v>
      </c>
      <c r="G217" s="13">
        <f t="shared" si="24"/>
        <v>540000</v>
      </c>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5"/>
      <c r="AI217" s="5"/>
      <c r="AJ217" s="15"/>
      <c r="AK217" s="15"/>
      <c r="AL217" s="15"/>
      <c r="AM217" s="15"/>
      <c r="AN217" s="15"/>
      <c r="AO217" s="15"/>
      <c r="AP217" s="15"/>
      <c r="AQ217" s="15"/>
      <c r="AR217" s="15"/>
      <c r="AS217" s="15"/>
      <c r="AT217" s="15"/>
      <c r="AU217" s="15"/>
      <c r="AV217" s="15"/>
      <c r="AW217" s="15"/>
      <c r="AX217" s="15"/>
      <c r="AY217" s="15"/>
      <c r="AZ217" s="15"/>
      <c r="BA217" s="15"/>
      <c r="BB217" s="15"/>
      <c r="BC217" s="15"/>
      <c r="BD217" s="15"/>
      <c r="BE217" s="15"/>
      <c r="BF217" s="15"/>
      <c r="BG217" s="15"/>
      <c r="BH217" s="15"/>
      <c r="BI217" s="15"/>
      <c r="BJ217" s="15"/>
      <c r="BK217" s="15"/>
      <c r="BL217" s="15"/>
      <c r="BM217" s="15"/>
      <c r="BN217" s="50"/>
      <c r="BO217" s="50"/>
    </row>
    <row r="218" spans="1:67" ht="43.5" customHeight="1" x14ac:dyDescent="0.25">
      <c r="A218" s="16">
        <v>212</v>
      </c>
      <c r="B218" s="9" t="s">
        <v>192</v>
      </c>
      <c r="C218" s="11" t="s">
        <v>334</v>
      </c>
      <c r="D218" s="10" t="s">
        <v>40</v>
      </c>
      <c r="E218" s="13">
        <v>9</v>
      </c>
      <c r="F218" s="12">
        <v>90000</v>
      </c>
      <c r="G218" s="13">
        <f t="shared" si="24"/>
        <v>810000</v>
      </c>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5"/>
      <c r="AI218" s="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50"/>
      <c r="BO218" s="50"/>
    </row>
    <row r="219" spans="1:67" ht="60" customHeight="1" x14ac:dyDescent="0.25">
      <c r="A219" s="16">
        <v>213</v>
      </c>
      <c r="B219" s="9" t="s">
        <v>332</v>
      </c>
      <c r="C219" s="11" t="s">
        <v>335</v>
      </c>
      <c r="D219" s="10" t="s">
        <v>32</v>
      </c>
      <c r="E219" s="13">
        <v>300</v>
      </c>
      <c r="F219" s="12">
        <v>2885</v>
      </c>
      <c r="G219" s="13">
        <f t="shared" si="24"/>
        <v>865500</v>
      </c>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5"/>
      <c r="AI219" s="5"/>
      <c r="AJ219" s="15"/>
      <c r="AK219" s="15"/>
      <c r="AL219" s="15"/>
      <c r="AM219" s="15"/>
      <c r="AN219" s="15"/>
      <c r="AO219" s="15"/>
      <c r="AP219" s="15"/>
      <c r="AQ219" s="15"/>
      <c r="AR219" s="15"/>
      <c r="AS219" s="15"/>
      <c r="AT219" s="15"/>
      <c r="AU219" s="15"/>
      <c r="AV219" s="15"/>
      <c r="AW219" s="15"/>
      <c r="AX219" s="15"/>
      <c r="AY219" s="15"/>
      <c r="AZ219" s="15"/>
      <c r="BA219" s="15"/>
      <c r="BB219" s="15"/>
      <c r="BC219" s="15"/>
      <c r="BD219" s="15"/>
      <c r="BE219" s="15"/>
      <c r="BF219" s="15"/>
      <c r="BG219" s="15"/>
      <c r="BH219" s="15"/>
      <c r="BI219" s="15"/>
      <c r="BJ219" s="17">
        <v>2883</v>
      </c>
      <c r="BK219" s="17">
        <f>BJ219*E219</f>
        <v>864900</v>
      </c>
      <c r="BL219" s="15"/>
      <c r="BM219" s="15"/>
      <c r="BN219" s="50"/>
      <c r="BO219" s="50"/>
    </row>
    <row r="220" spans="1:67" ht="70.5" customHeight="1" x14ac:dyDescent="0.25">
      <c r="A220" s="16">
        <v>214</v>
      </c>
      <c r="B220" s="9" t="s">
        <v>193</v>
      </c>
      <c r="C220" s="11" t="s">
        <v>383</v>
      </c>
      <c r="D220" s="10" t="s">
        <v>7</v>
      </c>
      <c r="E220" s="13">
        <v>10</v>
      </c>
      <c r="F220" s="12">
        <v>4800</v>
      </c>
      <c r="G220" s="13">
        <f t="shared" si="24"/>
        <v>48000</v>
      </c>
      <c r="H220" s="15"/>
      <c r="I220" s="15"/>
      <c r="J220" s="15"/>
      <c r="K220" s="15"/>
      <c r="L220" s="15"/>
      <c r="M220" s="15"/>
      <c r="N220" s="15"/>
      <c r="O220" s="15"/>
      <c r="P220" s="15"/>
      <c r="Q220" s="15"/>
      <c r="R220" s="15"/>
      <c r="S220" s="15"/>
      <c r="T220" s="15"/>
      <c r="U220" s="15"/>
      <c r="V220" s="17">
        <v>3500</v>
      </c>
      <c r="W220" s="17">
        <f>V220*E220</f>
        <v>35000</v>
      </c>
      <c r="X220" s="15"/>
      <c r="Y220" s="15"/>
      <c r="Z220" s="15"/>
      <c r="AA220" s="15"/>
      <c r="AB220" s="15"/>
      <c r="AC220" s="15"/>
      <c r="AD220" s="15"/>
      <c r="AE220" s="15"/>
      <c r="AF220" s="15"/>
      <c r="AG220" s="15"/>
      <c r="AH220" s="5"/>
      <c r="AI220" s="5"/>
      <c r="AJ220" s="15"/>
      <c r="AK220" s="15"/>
      <c r="AL220" s="15"/>
      <c r="AM220" s="15"/>
      <c r="AN220" s="15"/>
      <c r="AO220" s="15"/>
      <c r="AP220" s="15"/>
      <c r="AQ220" s="15"/>
      <c r="AR220" s="15"/>
      <c r="AS220" s="15"/>
      <c r="AT220" s="15"/>
      <c r="AU220" s="15"/>
      <c r="AV220" s="15"/>
      <c r="AW220" s="15"/>
      <c r="AX220" s="15"/>
      <c r="AY220" s="15"/>
      <c r="AZ220" s="15"/>
      <c r="BA220" s="15"/>
      <c r="BB220" s="15"/>
      <c r="BC220" s="15"/>
      <c r="BD220" s="15"/>
      <c r="BE220" s="15"/>
      <c r="BF220" s="15"/>
      <c r="BG220" s="15"/>
      <c r="BH220" s="15"/>
      <c r="BI220" s="15"/>
      <c r="BJ220" s="15">
        <v>3868</v>
      </c>
      <c r="BK220" s="15">
        <f>BJ220*E220</f>
        <v>38680</v>
      </c>
      <c r="BL220" s="15"/>
      <c r="BM220" s="15"/>
      <c r="BN220" s="50"/>
      <c r="BO220" s="50"/>
    </row>
    <row r="221" spans="1:67" ht="73.5" customHeight="1" x14ac:dyDescent="0.25">
      <c r="A221" s="16">
        <v>215</v>
      </c>
      <c r="B221" s="9" t="s">
        <v>194</v>
      </c>
      <c r="C221" s="11" t="s">
        <v>383</v>
      </c>
      <c r="D221" s="10" t="s">
        <v>7</v>
      </c>
      <c r="E221" s="13">
        <v>10</v>
      </c>
      <c r="F221" s="12">
        <v>5213</v>
      </c>
      <c r="G221" s="13">
        <f t="shared" si="24"/>
        <v>52130</v>
      </c>
      <c r="H221" s="15"/>
      <c r="I221" s="15"/>
      <c r="J221" s="15"/>
      <c r="K221" s="15"/>
      <c r="L221" s="15"/>
      <c r="M221" s="15"/>
      <c r="N221" s="15"/>
      <c r="O221" s="15"/>
      <c r="P221" s="15"/>
      <c r="Q221" s="15"/>
      <c r="R221" s="15"/>
      <c r="S221" s="15"/>
      <c r="T221" s="15"/>
      <c r="U221" s="15"/>
      <c r="V221" s="17">
        <v>3500</v>
      </c>
      <c r="W221" s="17">
        <f>V221*E221</f>
        <v>35000</v>
      </c>
      <c r="X221" s="15"/>
      <c r="Y221" s="15"/>
      <c r="Z221" s="15"/>
      <c r="AA221" s="15"/>
      <c r="AB221" s="15"/>
      <c r="AC221" s="15"/>
      <c r="AD221" s="15"/>
      <c r="AE221" s="15"/>
      <c r="AF221" s="15"/>
      <c r="AG221" s="15"/>
      <c r="AH221" s="5"/>
      <c r="AI221" s="5"/>
      <c r="AJ221" s="15"/>
      <c r="AK221" s="15"/>
      <c r="AL221" s="15"/>
      <c r="AM221" s="15"/>
      <c r="AN221" s="15"/>
      <c r="AO221" s="15"/>
      <c r="AP221" s="15"/>
      <c r="AQ221" s="15"/>
      <c r="AR221" s="15"/>
      <c r="AS221" s="15"/>
      <c r="AT221" s="15"/>
      <c r="AU221" s="15"/>
      <c r="AV221" s="15"/>
      <c r="AW221" s="15"/>
      <c r="AX221" s="15"/>
      <c r="AY221" s="15"/>
      <c r="AZ221" s="15"/>
      <c r="BA221" s="15"/>
      <c r="BB221" s="15"/>
      <c r="BC221" s="15"/>
      <c r="BD221" s="15"/>
      <c r="BE221" s="15"/>
      <c r="BF221" s="15"/>
      <c r="BG221" s="15"/>
      <c r="BH221" s="15"/>
      <c r="BI221" s="15"/>
      <c r="BJ221" s="15">
        <v>3625</v>
      </c>
      <c r="BK221" s="15">
        <f>BJ221*E221</f>
        <v>36250</v>
      </c>
      <c r="BL221" s="15"/>
      <c r="BM221" s="15"/>
      <c r="BN221" s="50"/>
      <c r="BO221" s="50"/>
    </row>
    <row r="222" spans="1:67" ht="66" customHeight="1" x14ac:dyDescent="0.25">
      <c r="A222" s="16">
        <v>216</v>
      </c>
      <c r="B222" s="9" t="s">
        <v>195</v>
      </c>
      <c r="C222" s="11" t="s">
        <v>383</v>
      </c>
      <c r="D222" s="10" t="s">
        <v>7</v>
      </c>
      <c r="E222" s="13">
        <v>10</v>
      </c>
      <c r="F222" s="12">
        <v>1815</v>
      </c>
      <c r="G222" s="13">
        <f t="shared" si="24"/>
        <v>18150</v>
      </c>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5"/>
      <c r="AI222" s="5"/>
      <c r="AJ222" s="15"/>
      <c r="AK222" s="15"/>
      <c r="AL222" s="15"/>
      <c r="AM222" s="15"/>
      <c r="AN222" s="15"/>
      <c r="AO222" s="15"/>
      <c r="AP222" s="15"/>
      <c r="AQ222" s="15"/>
      <c r="AR222" s="15"/>
      <c r="AS222" s="15"/>
      <c r="AT222" s="15"/>
      <c r="AU222" s="15"/>
      <c r="AV222" s="15"/>
      <c r="AW222" s="15"/>
      <c r="AX222" s="15"/>
      <c r="AY222" s="15"/>
      <c r="AZ222" s="15"/>
      <c r="BA222" s="15"/>
      <c r="BB222" s="15"/>
      <c r="BC222" s="15"/>
      <c r="BD222" s="15"/>
      <c r="BE222" s="15"/>
      <c r="BF222" s="15"/>
      <c r="BG222" s="15"/>
      <c r="BH222" s="15"/>
      <c r="BI222" s="15"/>
      <c r="BJ222" s="15"/>
      <c r="BK222" s="15"/>
      <c r="BL222" s="15"/>
      <c r="BM222" s="15"/>
      <c r="BN222" s="50"/>
      <c r="BO222" s="50"/>
    </row>
    <row r="223" spans="1:67" ht="69" customHeight="1" x14ac:dyDescent="0.25">
      <c r="A223" s="16">
        <v>217</v>
      </c>
      <c r="B223" s="9" t="s">
        <v>196</v>
      </c>
      <c r="C223" s="11" t="s">
        <v>383</v>
      </c>
      <c r="D223" s="10" t="s">
        <v>7</v>
      </c>
      <c r="E223" s="13">
        <v>10</v>
      </c>
      <c r="F223" s="12">
        <v>1650</v>
      </c>
      <c r="G223" s="13">
        <f t="shared" si="24"/>
        <v>16500</v>
      </c>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5"/>
      <c r="AI223" s="5"/>
      <c r="AJ223" s="15"/>
      <c r="AK223" s="15"/>
      <c r="AL223" s="15"/>
      <c r="AM223" s="15"/>
      <c r="AN223" s="15"/>
      <c r="AO223" s="15"/>
      <c r="AP223" s="15"/>
      <c r="AQ223" s="15"/>
      <c r="AR223" s="15"/>
      <c r="AS223" s="15"/>
      <c r="AT223" s="15"/>
      <c r="AU223" s="15"/>
      <c r="AV223" s="15"/>
      <c r="AW223" s="15"/>
      <c r="AX223" s="15"/>
      <c r="AY223" s="15"/>
      <c r="AZ223" s="15"/>
      <c r="BA223" s="15"/>
      <c r="BB223" s="15"/>
      <c r="BC223" s="15"/>
      <c r="BD223" s="15"/>
      <c r="BE223" s="15"/>
      <c r="BF223" s="15"/>
      <c r="BG223" s="15"/>
      <c r="BH223" s="15"/>
      <c r="BI223" s="15"/>
      <c r="BJ223" s="15"/>
      <c r="BK223" s="15"/>
      <c r="BL223" s="15"/>
      <c r="BM223" s="15"/>
      <c r="BN223" s="50"/>
      <c r="BO223" s="50"/>
    </row>
    <row r="224" spans="1:67" ht="66.75" customHeight="1" x14ac:dyDescent="0.25">
      <c r="A224" s="16">
        <v>218</v>
      </c>
      <c r="B224" s="9" t="s">
        <v>197</v>
      </c>
      <c r="C224" s="11" t="s">
        <v>383</v>
      </c>
      <c r="D224" s="10" t="s">
        <v>7</v>
      </c>
      <c r="E224" s="13">
        <v>5</v>
      </c>
      <c r="F224" s="12">
        <v>2850</v>
      </c>
      <c r="G224" s="13">
        <f t="shared" si="24"/>
        <v>14250</v>
      </c>
      <c r="H224" s="15"/>
      <c r="I224" s="15"/>
      <c r="J224" s="15"/>
      <c r="K224" s="15"/>
      <c r="L224" s="15"/>
      <c r="M224" s="15"/>
      <c r="N224" s="15"/>
      <c r="O224" s="15"/>
      <c r="P224" s="15"/>
      <c r="Q224" s="15"/>
      <c r="R224" s="15"/>
      <c r="S224" s="15"/>
      <c r="T224" s="15"/>
      <c r="U224" s="15"/>
      <c r="V224" s="17">
        <v>2500</v>
      </c>
      <c r="W224" s="17">
        <f>V224*E224</f>
        <v>12500</v>
      </c>
      <c r="X224" s="15"/>
      <c r="Y224" s="15"/>
      <c r="Z224" s="15"/>
      <c r="AA224" s="15"/>
      <c r="AB224" s="15"/>
      <c r="AC224" s="15"/>
      <c r="AD224" s="15"/>
      <c r="AE224" s="15"/>
      <c r="AF224" s="15"/>
      <c r="AG224" s="15"/>
      <c r="AH224" s="5"/>
      <c r="AI224" s="5"/>
      <c r="AJ224" s="15"/>
      <c r="AK224" s="15"/>
      <c r="AL224" s="15"/>
      <c r="AM224" s="15"/>
      <c r="AN224" s="15"/>
      <c r="AO224" s="15"/>
      <c r="AP224" s="15"/>
      <c r="AQ224" s="15"/>
      <c r="AR224" s="15"/>
      <c r="AS224" s="15"/>
      <c r="AT224" s="15"/>
      <c r="AU224" s="15"/>
      <c r="AV224" s="15"/>
      <c r="AW224" s="15"/>
      <c r="AX224" s="15"/>
      <c r="AY224" s="15"/>
      <c r="AZ224" s="15"/>
      <c r="BA224" s="15"/>
      <c r="BB224" s="15"/>
      <c r="BC224" s="15"/>
      <c r="BD224" s="15"/>
      <c r="BE224" s="15"/>
      <c r="BF224" s="15"/>
      <c r="BG224" s="15"/>
      <c r="BH224" s="15"/>
      <c r="BI224" s="15"/>
      <c r="BJ224" s="15">
        <v>2573</v>
      </c>
      <c r="BK224" s="15">
        <f t="shared" ref="BK224:BK227" si="25">BJ224*E224</f>
        <v>12865</v>
      </c>
      <c r="BL224" s="15"/>
      <c r="BM224" s="15"/>
      <c r="BN224" s="50"/>
      <c r="BO224" s="50"/>
    </row>
    <row r="225" spans="1:67" ht="75" customHeight="1" x14ac:dyDescent="0.25">
      <c r="A225" s="16">
        <v>219</v>
      </c>
      <c r="B225" s="9" t="s">
        <v>198</v>
      </c>
      <c r="C225" s="11" t="s">
        <v>383</v>
      </c>
      <c r="D225" s="10" t="s">
        <v>7</v>
      </c>
      <c r="E225" s="13">
        <v>10</v>
      </c>
      <c r="F225" s="12">
        <v>2035</v>
      </c>
      <c r="G225" s="13">
        <f t="shared" si="24"/>
        <v>20350</v>
      </c>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5"/>
      <c r="AI225" s="5"/>
      <c r="AJ225" s="15"/>
      <c r="AK225" s="15"/>
      <c r="AL225" s="15"/>
      <c r="AM225" s="15"/>
      <c r="AN225" s="15"/>
      <c r="AO225" s="15"/>
      <c r="AP225" s="15"/>
      <c r="AQ225" s="15"/>
      <c r="AR225" s="15"/>
      <c r="AS225" s="15"/>
      <c r="AT225" s="15"/>
      <c r="AU225" s="15"/>
      <c r="AV225" s="15"/>
      <c r="AW225" s="15"/>
      <c r="AX225" s="15"/>
      <c r="AY225" s="15"/>
      <c r="AZ225" s="15"/>
      <c r="BA225" s="15"/>
      <c r="BB225" s="15"/>
      <c r="BC225" s="15"/>
      <c r="BD225" s="15"/>
      <c r="BE225" s="15"/>
      <c r="BF225" s="15"/>
      <c r="BG225" s="15"/>
      <c r="BH225" s="15"/>
      <c r="BI225" s="15"/>
      <c r="BJ225" s="15"/>
      <c r="BK225" s="15"/>
      <c r="BL225" s="15"/>
      <c r="BM225" s="15"/>
      <c r="BN225" s="50"/>
      <c r="BO225" s="50"/>
    </row>
    <row r="226" spans="1:67" ht="78.75" customHeight="1" x14ac:dyDescent="0.25">
      <c r="A226" s="16">
        <v>220</v>
      </c>
      <c r="B226" s="9" t="s">
        <v>199</v>
      </c>
      <c r="C226" s="11" t="s">
        <v>383</v>
      </c>
      <c r="D226" s="10" t="s">
        <v>7</v>
      </c>
      <c r="E226" s="13">
        <v>9</v>
      </c>
      <c r="F226" s="12">
        <v>8935</v>
      </c>
      <c r="G226" s="13">
        <f t="shared" si="24"/>
        <v>80415</v>
      </c>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5"/>
      <c r="AI226" s="5"/>
      <c r="AJ226" s="15"/>
      <c r="AK226" s="15"/>
      <c r="AL226" s="15"/>
      <c r="AM226" s="15"/>
      <c r="AN226" s="15"/>
      <c r="AO226" s="15"/>
      <c r="AP226" s="15"/>
      <c r="AQ226" s="15"/>
      <c r="AR226" s="15"/>
      <c r="AS226" s="15"/>
      <c r="AT226" s="15"/>
      <c r="AU226" s="15"/>
      <c r="AV226" s="15"/>
      <c r="AW226" s="15"/>
      <c r="AX226" s="15"/>
      <c r="AY226" s="15"/>
      <c r="AZ226" s="15"/>
      <c r="BA226" s="15"/>
      <c r="BB226" s="15"/>
      <c r="BC226" s="15"/>
      <c r="BD226" s="15"/>
      <c r="BE226" s="15"/>
      <c r="BF226" s="15"/>
      <c r="BG226" s="15"/>
      <c r="BH226" s="15"/>
      <c r="BI226" s="15"/>
      <c r="BJ226" s="17">
        <v>5488</v>
      </c>
      <c r="BK226" s="17">
        <f t="shared" si="25"/>
        <v>49392</v>
      </c>
      <c r="BL226" s="15"/>
      <c r="BM226" s="15"/>
      <c r="BN226" s="50"/>
      <c r="BO226" s="50"/>
    </row>
    <row r="227" spans="1:67" ht="81" customHeight="1" x14ac:dyDescent="0.25">
      <c r="A227" s="16">
        <v>221</v>
      </c>
      <c r="B227" s="9" t="s">
        <v>200</v>
      </c>
      <c r="C227" s="11" t="s">
        <v>383</v>
      </c>
      <c r="D227" s="10" t="s">
        <v>7</v>
      </c>
      <c r="E227" s="13">
        <v>10</v>
      </c>
      <c r="F227" s="12">
        <v>2410</v>
      </c>
      <c r="G227" s="13">
        <f t="shared" si="24"/>
        <v>24100</v>
      </c>
      <c r="H227" s="15"/>
      <c r="I227" s="15"/>
      <c r="J227" s="15"/>
      <c r="K227" s="15"/>
      <c r="L227" s="15"/>
      <c r="M227" s="15"/>
      <c r="N227" s="15"/>
      <c r="O227" s="15"/>
      <c r="P227" s="15"/>
      <c r="Q227" s="15"/>
      <c r="R227" s="15"/>
      <c r="S227" s="15"/>
      <c r="T227" s="15"/>
      <c r="U227" s="15"/>
      <c r="V227" s="17">
        <v>2250</v>
      </c>
      <c r="W227" s="17">
        <f>V227*E227</f>
        <v>22500</v>
      </c>
      <c r="X227" s="15"/>
      <c r="Y227" s="15"/>
      <c r="Z227" s="15"/>
      <c r="AA227" s="15"/>
      <c r="AB227" s="15"/>
      <c r="AC227" s="15"/>
      <c r="AD227" s="15"/>
      <c r="AE227" s="15"/>
      <c r="AF227" s="15"/>
      <c r="AG227" s="15"/>
      <c r="AH227" s="5"/>
      <c r="AI227" s="5"/>
      <c r="AJ227" s="15"/>
      <c r="AK227" s="15"/>
      <c r="AL227" s="15"/>
      <c r="AM227" s="15"/>
      <c r="AN227" s="15"/>
      <c r="AO227" s="15"/>
      <c r="AP227" s="15"/>
      <c r="AQ227" s="15"/>
      <c r="AR227" s="15"/>
      <c r="AS227" s="15"/>
      <c r="AT227" s="15"/>
      <c r="AU227" s="15"/>
      <c r="AV227" s="15"/>
      <c r="AW227" s="15"/>
      <c r="AX227" s="15"/>
      <c r="AY227" s="15"/>
      <c r="AZ227" s="15"/>
      <c r="BA227" s="15"/>
      <c r="BB227" s="15"/>
      <c r="BC227" s="15"/>
      <c r="BD227" s="15"/>
      <c r="BE227" s="15"/>
      <c r="BF227" s="15"/>
      <c r="BG227" s="15"/>
      <c r="BH227" s="15"/>
      <c r="BI227" s="15"/>
      <c r="BJ227" s="15">
        <v>2300</v>
      </c>
      <c r="BK227" s="15">
        <f t="shared" si="25"/>
        <v>23000</v>
      </c>
      <c r="BL227" s="15"/>
      <c r="BM227" s="15"/>
      <c r="BN227" s="50"/>
      <c r="BO227" s="50"/>
    </row>
    <row r="228" spans="1:67" ht="91.5" customHeight="1" x14ac:dyDescent="0.25">
      <c r="A228" s="16">
        <v>222</v>
      </c>
      <c r="B228" s="9" t="s">
        <v>336</v>
      </c>
      <c r="C228" s="11" t="s">
        <v>383</v>
      </c>
      <c r="D228" s="10" t="s">
        <v>7</v>
      </c>
      <c r="E228" s="13">
        <v>10</v>
      </c>
      <c r="F228" s="12">
        <v>1100</v>
      </c>
      <c r="G228" s="13">
        <f t="shared" si="24"/>
        <v>11000</v>
      </c>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5"/>
      <c r="AI228" s="5"/>
      <c r="AJ228" s="15"/>
      <c r="AK228" s="15"/>
      <c r="AL228" s="15"/>
      <c r="AM228" s="15"/>
      <c r="AN228" s="15"/>
      <c r="AO228" s="15"/>
      <c r="AP228" s="15"/>
      <c r="AQ228" s="15"/>
      <c r="AR228" s="15"/>
      <c r="AS228" s="15"/>
      <c r="AT228" s="15"/>
      <c r="AU228" s="15"/>
      <c r="AV228" s="15"/>
      <c r="AW228" s="15"/>
      <c r="AX228" s="15"/>
      <c r="AY228" s="15"/>
      <c r="AZ228" s="15"/>
      <c r="BA228" s="15"/>
      <c r="BB228" s="15"/>
      <c r="BC228" s="15"/>
      <c r="BD228" s="15"/>
      <c r="BE228" s="15"/>
      <c r="BF228" s="15"/>
      <c r="BG228" s="15"/>
      <c r="BH228" s="15"/>
      <c r="BI228" s="15"/>
      <c r="BJ228" s="15"/>
      <c r="BK228" s="15"/>
      <c r="BL228" s="15"/>
      <c r="BM228" s="15"/>
      <c r="BN228" s="50"/>
      <c r="BO228" s="50"/>
    </row>
    <row r="229" spans="1:67" ht="73.5" customHeight="1" x14ac:dyDescent="0.25">
      <c r="A229" s="16">
        <v>223</v>
      </c>
      <c r="B229" s="9" t="s">
        <v>201</v>
      </c>
      <c r="C229" s="11" t="s">
        <v>383</v>
      </c>
      <c r="D229" s="10" t="s">
        <v>7</v>
      </c>
      <c r="E229" s="13">
        <v>10</v>
      </c>
      <c r="F229" s="12">
        <v>1100</v>
      </c>
      <c r="G229" s="13">
        <f t="shared" si="24"/>
        <v>11000</v>
      </c>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5"/>
      <c r="AI229" s="5"/>
      <c r="AJ229" s="15"/>
      <c r="AK229" s="15"/>
      <c r="AL229" s="15"/>
      <c r="AM229" s="15"/>
      <c r="AN229" s="15"/>
      <c r="AO229" s="15"/>
      <c r="AP229" s="15"/>
      <c r="AQ229" s="15"/>
      <c r="AR229" s="15"/>
      <c r="AS229" s="15"/>
      <c r="AT229" s="15"/>
      <c r="AU229" s="15"/>
      <c r="AV229" s="15"/>
      <c r="AW229" s="15"/>
      <c r="AX229" s="15"/>
      <c r="AY229" s="15"/>
      <c r="AZ229" s="15"/>
      <c r="BA229" s="15"/>
      <c r="BB229" s="15"/>
      <c r="BC229" s="15"/>
      <c r="BD229" s="15"/>
      <c r="BE229" s="15"/>
      <c r="BF229" s="15"/>
      <c r="BG229" s="15"/>
      <c r="BH229" s="15"/>
      <c r="BI229" s="15"/>
      <c r="BJ229" s="15"/>
      <c r="BK229" s="15"/>
      <c r="BL229" s="15"/>
      <c r="BM229" s="15"/>
      <c r="BN229" s="50"/>
      <c r="BO229" s="50"/>
    </row>
    <row r="230" spans="1:67" ht="74.25" customHeight="1" x14ac:dyDescent="0.25">
      <c r="A230" s="16">
        <v>224</v>
      </c>
      <c r="B230" s="9" t="s">
        <v>202</v>
      </c>
      <c r="C230" s="11" t="s">
        <v>383</v>
      </c>
      <c r="D230" s="10" t="s">
        <v>7</v>
      </c>
      <c r="E230" s="13">
        <v>5</v>
      </c>
      <c r="F230" s="12">
        <v>1100</v>
      </c>
      <c r="G230" s="13">
        <f t="shared" si="24"/>
        <v>5500</v>
      </c>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5"/>
      <c r="AI230" s="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50"/>
      <c r="BO230" s="50"/>
    </row>
    <row r="231" spans="1:67" ht="79.5" customHeight="1" x14ac:dyDescent="0.25">
      <c r="A231" s="16">
        <v>225</v>
      </c>
      <c r="B231" s="9" t="s">
        <v>203</v>
      </c>
      <c r="C231" s="11" t="s">
        <v>383</v>
      </c>
      <c r="D231" s="10" t="s">
        <v>7</v>
      </c>
      <c r="E231" s="13">
        <v>15</v>
      </c>
      <c r="F231" s="12">
        <v>1326</v>
      </c>
      <c r="G231" s="13">
        <f t="shared" si="24"/>
        <v>19890</v>
      </c>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5"/>
      <c r="AI231" s="5"/>
      <c r="AJ231" s="15"/>
      <c r="AK231" s="15"/>
      <c r="AL231" s="15"/>
      <c r="AM231" s="15"/>
      <c r="AN231" s="15"/>
      <c r="AO231" s="15"/>
      <c r="AP231" s="15"/>
      <c r="AQ231" s="15"/>
      <c r="AR231" s="15"/>
      <c r="AS231" s="15"/>
      <c r="AT231" s="15"/>
      <c r="AU231" s="15"/>
      <c r="AV231" s="15"/>
      <c r="AW231" s="15"/>
      <c r="AX231" s="15"/>
      <c r="AY231" s="15"/>
      <c r="AZ231" s="15"/>
      <c r="BA231" s="15"/>
      <c r="BB231" s="15"/>
      <c r="BC231" s="15"/>
      <c r="BD231" s="15"/>
      <c r="BE231" s="15"/>
      <c r="BF231" s="15"/>
      <c r="BG231" s="15"/>
      <c r="BH231" s="15"/>
      <c r="BI231" s="15"/>
      <c r="BJ231" s="17">
        <v>1320</v>
      </c>
      <c r="BK231" s="17">
        <f>BJ231*E231</f>
        <v>19800</v>
      </c>
      <c r="BL231" s="15"/>
      <c r="BM231" s="15"/>
      <c r="BN231" s="50"/>
      <c r="BO231" s="50"/>
    </row>
    <row r="232" spans="1:67" ht="66.75" customHeight="1" x14ac:dyDescent="0.25">
      <c r="A232" s="16">
        <v>226</v>
      </c>
      <c r="B232" s="9" t="s">
        <v>204</v>
      </c>
      <c r="C232" s="11" t="s">
        <v>383</v>
      </c>
      <c r="D232" s="10" t="s">
        <v>7</v>
      </c>
      <c r="E232" s="13">
        <v>15</v>
      </c>
      <c r="F232" s="12">
        <v>956</v>
      </c>
      <c r="G232" s="13">
        <f t="shared" si="24"/>
        <v>14340</v>
      </c>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5"/>
      <c r="AI232" s="5"/>
      <c r="AJ232" s="15"/>
      <c r="AK232" s="15"/>
      <c r="AL232" s="15"/>
      <c r="AM232" s="15"/>
      <c r="AN232" s="15"/>
      <c r="AO232" s="15"/>
      <c r="AP232" s="15"/>
      <c r="AQ232" s="15"/>
      <c r="AR232" s="15"/>
      <c r="AS232" s="15"/>
      <c r="AT232" s="15"/>
      <c r="AU232" s="15"/>
      <c r="AV232" s="15"/>
      <c r="AW232" s="15"/>
      <c r="AX232" s="15"/>
      <c r="AY232" s="15"/>
      <c r="AZ232" s="15"/>
      <c r="BA232" s="15"/>
      <c r="BB232" s="15"/>
      <c r="BC232" s="15"/>
      <c r="BD232" s="15"/>
      <c r="BE232" s="15"/>
      <c r="BF232" s="15"/>
      <c r="BG232" s="15"/>
      <c r="BH232" s="15"/>
      <c r="BI232" s="15"/>
      <c r="BJ232" s="15"/>
      <c r="BK232" s="15"/>
      <c r="BL232" s="15"/>
      <c r="BM232" s="15"/>
      <c r="BN232" s="50"/>
      <c r="BO232" s="50"/>
    </row>
    <row r="233" spans="1:67" ht="72" customHeight="1" x14ac:dyDescent="0.25">
      <c r="A233" s="16">
        <v>227</v>
      </c>
      <c r="B233" s="9" t="s">
        <v>205</v>
      </c>
      <c r="C233" s="11" t="s">
        <v>383</v>
      </c>
      <c r="D233" s="10" t="s">
        <v>7</v>
      </c>
      <c r="E233" s="13">
        <v>15</v>
      </c>
      <c r="F233" s="12">
        <v>2851.21</v>
      </c>
      <c r="G233" s="13">
        <f t="shared" si="24"/>
        <v>42768.15</v>
      </c>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5"/>
      <c r="AI233" s="5"/>
      <c r="AJ233" s="15"/>
      <c r="AK233" s="15"/>
      <c r="AL233" s="15"/>
      <c r="AM233" s="15"/>
      <c r="AN233" s="15"/>
      <c r="AO233" s="15"/>
      <c r="AP233" s="15"/>
      <c r="AQ233" s="15"/>
      <c r="AR233" s="15"/>
      <c r="AS233" s="15"/>
      <c r="AT233" s="15"/>
      <c r="AU233" s="15"/>
      <c r="AV233" s="15"/>
      <c r="AW233" s="15"/>
      <c r="AX233" s="15"/>
      <c r="AY233" s="15"/>
      <c r="AZ233" s="15"/>
      <c r="BA233" s="15"/>
      <c r="BB233" s="15"/>
      <c r="BC233" s="15"/>
      <c r="BD233" s="15"/>
      <c r="BE233" s="15"/>
      <c r="BF233" s="15"/>
      <c r="BG233" s="15"/>
      <c r="BH233" s="15"/>
      <c r="BI233" s="15"/>
      <c r="BJ233" s="17">
        <v>2600</v>
      </c>
      <c r="BK233" s="17">
        <f t="shared" ref="BK233:BK234" si="26">BJ233*E233</f>
        <v>39000</v>
      </c>
      <c r="BL233" s="15"/>
      <c r="BM233" s="15"/>
      <c r="BN233" s="50"/>
      <c r="BO233" s="50"/>
    </row>
    <row r="234" spans="1:67" ht="60" customHeight="1" x14ac:dyDescent="0.25">
      <c r="A234" s="16">
        <v>228</v>
      </c>
      <c r="B234" s="9" t="s">
        <v>206</v>
      </c>
      <c r="C234" s="11" t="s">
        <v>382</v>
      </c>
      <c r="D234" s="10" t="s">
        <v>207</v>
      </c>
      <c r="E234" s="13">
        <v>2</v>
      </c>
      <c r="F234" s="12">
        <v>18750</v>
      </c>
      <c r="G234" s="13">
        <f t="shared" si="24"/>
        <v>37500</v>
      </c>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5"/>
      <c r="AI234" s="5"/>
      <c r="AJ234" s="15"/>
      <c r="AK234" s="15"/>
      <c r="AL234" s="15"/>
      <c r="AM234" s="15"/>
      <c r="AN234" s="15"/>
      <c r="AO234" s="15"/>
      <c r="AP234" s="15"/>
      <c r="AQ234" s="15"/>
      <c r="AR234" s="15"/>
      <c r="AS234" s="15"/>
      <c r="AT234" s="15"/>
      <c r="AU234" s="15"/>
      <c r="AV234" s="15"/>
      <c r="AW234" s="15"/>
      <c r="AX234" s="15"/>
      <c r="AY234" s="15"/>
      <c r="AZ234" s="15"/>
      <c r="BA234" s="15"/>
      <c r="BB234" s="15"/>
      <c r="BC234" s="15"/>
      <c r="BD234" s="15"/>
      <c r="BE234" s="15"/>
      <c r="BF234" s="15"/>
      <c r="BG234" s="15"/>
      <c r="BH234" s="15"/>
      <c r="BI234" s="15"/>
      <c r="BJ234" s="17">
        <v>18200</v>
      </c>
      <c r="BK234" s="17">
        <f t="shared" si="26"/>
        <v>36400</v>
      </c>
      <c r="BL234" s="15"/>
      <c r="BM234" s="15"/>
      <c r="BN234" s="50"/>
      <c r="BO234" s="50"/>
    </row>
    <row r="235" spans="1:67" ht="69.75" customHeight="1" x14ac:dyDescent="0.25">
      <c r="A235" s="16">
        <v>229</v>
      </c>
      <c r="B235" s="9" t="s">
        <v>208</v>
      </c>
      <c r="C235" s="11" t="s">
        <v>337</v>
      </c>
      <c r="D235" s="10" t="s">
        <v>7</v>
      </c>
      <c r="E235" s="13">
        <v>20</v>
      </c>
      <c r="F235" s="12">
        <v>9000</v>
      </c>
      <c r="G235" s="13">
        <f t="shared" si="24"/>
        <v>180000</v>
      </c>
      <c r="H235" s="15"/>
      <c r="I235" s="15"/>
      <c r="J235" s="15"/>
      <c r="K235" s="15"/>
      <c r="L235" s="15"/>
      <c r="M235" s="15"/>
      <c r="N235" s="15"/>
      <c r="O235" s="15"/>
      <c r="P235" s="15"/>
      <c r="Q235" s="15"/>
      <c r="R235" s="15"/>
      <c r="S235" s="15"/>
      <c r="T235" s="15"/>
      <c r="U235" s="15"/>
      <c r="V235" s="17">
        <v>5000</v>
      </c>
      <c r="W235" s="17">
        <f>V235*E235</f>
        <v>100000</v>
      </c>
      <c r="X235" s="15"/>
      <c r="Y235" s="15"/>
      <c r="Z235" s="15"/>
      <c r="AA235" s="15"/>
      <c r="AB235" s="15"/>
      <c r="AC235" s="15"/>
      <c r="AD235" s="15"/>
      <c r="AE235" s="15"/>
      <c r="AF235" s="15"/>
      <c r="AG235" s="15"/>
      <c r="AH235" s="5"/>
      <c r="AI235" s="5"/>
      <c r="AJ235" s="15"/>
      <c r="AK235" s="15"/>
      <c r="AL235" s="15"/>
      <c r="AM235" s="15"/>
      <c r="AN235" s="15"/>
      <c r="AO235" s="15"/>
      <c r="AP235" s="15"/>
      <c r="AQ235" s="15"/>
      <c r="AR235" s="15"/>
      <c r="AS235" s="15"/>
      <c r="AT235" s="15"/>
      <c r="AU235" s="15"/>
      <c r="AV235" s="15"/>
      <c r="AW235" s="15"/>
      <c r="AX235" s="15"/>
      <c r="AY235" s="15"/>
      <c r="AZ235" s="15"/>
      <c r="BA235" s="15"/>
      <c r="BB235" s="15"/>
      <c r="BC235" s="15"/>
      <c r="BD235" s="15"/>
      <c r="BE235" s="15"/>
      <c r="BF235" s="15"/>
      <c r="BG235" s="15"/>
      <c r="BH235" s="15"/>
      <c r="BI235" s="15"/>
      <c r="BJ235" s="15"/>
      <c r="BK235" s="15"/>
      <c r="BL235" s="15"/>
      <c r="BM235" s="15"/>
      <c r="BN235" s="50"/>
      <c r="BO235" s="50"/>
    </row>
    <row r="236" spans="1:67" ht="66" customHeight="1" x14ac:dyDescent="0.25">
      <c r="A236" s="16">
        <v>230</v>
      </c>
      <c r="B236" s="9" t="s">
        <v>209</v>
      </c>
      <c r="C236" s="11" t="s">
        <v>381</v>
      </c>
      <c r="D236" s="10" t="s">
        <v>7</v>
      </c>
      <c r="E236" s="13">
        <v>300</v>
      </c>
      <c r="F236" s="12">
        <v>100</v>
      </c>
      <c r="G236" s="13">
        <f t="shared" si="24"/>
        <v>30000</v>
      </c>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5"/>
      <c r="AI236" s="5"/>
      <c r="AJ236" s="15"/>
      <c r="AK236" s="15"/>
      <c r="AL236" s="15"/>
      <c r="AM236" s="15"/>
      <c r="AN236" s="15"/>
      <c r="AO236" s="15"/>
      <c r="AP236" s="15"/>
      <c r="AQ236" s="15"/>
      <c r="AR236" s="15"/>
      <c r="AS236" s="15"/>
      <c r="AT236" s="15"/>
      <c r="AU236" s="15"/>
      <c r="AV236" s="15"/>
      <c r="AW236" s="15"/>
      <c r="AX236" s="15"/>
      <c r="AY236" s="15"/>
      <c r="AZ236" s="15"/>
      <c r="BA236" s="15"/>
      <c r="BB236" s="15"/>
      <c r="BC236" s="15"/>
      <c r="BD236" s="15"/>
      <c r="BE236" s="15"/>
      <c r="BF236" s="15"/>
      <c r="BG236" s="15"/>
      <c r="BH236" s="15"/>
      <c r="BI236" s="15"/>
      <c r="BJ236" s="15"/>
      <c r="BK236" s="15"/>
      <c r="BL236" s="15"/>
      <c r="BM236" s="15"/>
      <c r="BN236" s="50"/>
      <c r="BO236" s="50"/>
    </row>
    <row r="237" spans="1:67" ht="146.25" customHeight="1" x14ac:dyDescent="0.25">
      <c r="A237" s="16">
        <v>231</v>
      </c>
      <c r="B237" s="9" t="s">
        <v>210</v>
      </c>
      <c r="C237" s="11" t="s">
        <v>380</v>
      </c>
      <c r="D237" s="10" t="s">
        <v>7</v>
      </c>
      <c r="E237" s="13">
        <v>3000</v>
      </c>
      <c r="F237" s="12">
        <v>15</v>
      </c>
      <c r="G237" s="13">
        <f t="shared" si="24"/>
        <v>45000</v>
      </c>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5"/>
      <c r="AI237" s="5"/>
      <c r="AJ237" s="15"/>
      <c r="AK237" s="15"/>
      <c r="AL237" s="15"/>
      <c r="AM237" s="15"/>
      <c r="AN237" s="15"/>
      <c r="AO237" s="15"/>
      <c r="AP237" s="15"/>
      <c r="AQ237" s="15"/>
      <c r="AR237" s="15"/>
      <c r="AS237" s="15"/>
      <c r="AT237" s="15"/>
      <c r="AU237" s="15"/>
      <c r="AV237" s="15"/>
      <c r="AW237" s="15"/>
      <c r="AX237" s="15"/>
      <c r="AY237" s="15"/>
      <c r="AZ237" s="15"/>
      <c r="BA237" s="15"/>
      <c r="BB237" s="15"/>
      <c r="BC237" s="15"/>
      <c r="BD237" s="15"/>
      <c r="BE237" s="15"/>
      <c r="BF237" s="15"/>
      <c r="BG237" s="15"/>
      <c r="BH237" s="15"/>
      <c r="BI237" s="15"/>
      <c r="BJ237" s="15"/>
      <c r="BK237" s="15"/>
      <c r="BL237" s="15"/>
      <c r="BM237" s="15"/>
      <c r="BN237" s="50"/>
      <c r="BO237" s="50"/>
    </row>
    <row r="238" spans="1:67" ht="77.25" customHeight="1" x14ac:dyDescent="0.25">
      <c r="A238" s="16">
        <v>232</v>
      </c>
      <c r="B238" s="9" t="s">
        <v>211</v>
      </c>
      <c r="C238" s="11" t="s">
        <v>379</v>
      </c>
      <c r="D238" s="10" t="s">
        <v>7</v>
      </c>
      <c r="E238" s="13">
        <v>6000</v>
      </c>
      <c r="F238" s="12">
        <v>66</v>
      </c>
      <c r="G238" s="13">
        <f t="shared" si="24"/>
        <v>396000</v>
      </c>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5"/>
      <c r="AI238" s="5"/>
      <c r="AJ238" s="15"/>
      <c r="AK238" s="15"/>
      <c r="AL238" s="15"/>
      <c r="AM238" s="15"/>
      <c r="AN238" s="15"/>
      <c r="AO238" s="15"/>
      <c r="AP238" s="15"/>
      <c r="AQ238" s="15"/>
      <c r="AR238" s="15"/>
      <c r="AS238" s="15"/>
      <c r="AT238" s="15"/>
      <c r="AU238" s="15"/>
      <c r="AV238" s="15"/>
      <c r="AW238" s="15"/>
      <c r="AX238" s="15"/>
      <c r="AY238" s="15"/>
      <c r="AZ238" s="15"/>
      <c r="BA238" s="15"/>
      <c r="BB238" s="15"/>
      <c r="BC238" s="15"/>
      <c r="BD238" s="15"/>
      <c r="BE238" s="15"/>
      <c r="BF238" s="15"/>
      <c r="BG238" s="15"/>
      <c r="BH238" s="15"/>
      <c r="BI238" s="15"/>
      <c r="BJ238" s="15"/>
      <c r="BK238" s="15"/>
      <c r="BL238" s="15"/>
      <c r="BM238" s="15"/>
      <c r="BN238" s="50"/>
      <c r="BO238" s="50"/>
    </row>
    <row r="239" spans="1:67" ht="58.5" customHeight="1" x14ac:dyDescent="0.25">
      <c r="A239" s="16">
        <v>233</v>
      </c>
      <c r="B239" s="9" t="s">
        <v>212</v>
      </c>
      <c r="C239" s="11" t="s">
        <v>338</v>
      </c>
      <c r="D239" s="10" t="s">
        <v>7</v>
      </c>
      <c r="E239" s="13">
        <v>30</v>
      </c>
      <c r="F239" s="12">
        <v>720</v>
      </c>
      <c r="G239" s="13">
        <f t="shared" si="24"/>
        <v>21600</v>
      </c>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5"/>
      <c r="AI239" s="5"/>
      <c r="AJ239" s="15"/>
      <c r="AK239" s="15"/>
      <c r="AL239" s="15"/>
      <c r="AM239" s="15"/>
      <c r="AN239" s="15"/>
      <c r="AO239" s="15"/>
      <c r="AP239" s="15"/>
      <c r="AQ239" s="15"/>
      <c r="AR239" s="15"/>
      <c r="AS239" s="15"/>
      <c r="AT239" s="15"/>
      <c r="AU239" s="15"/>
      <c r="AV239" s="15"/>
      <c r="AW239" s="15"/>
      <c r="AX239" s="15"/>
      <c r="AY239" s="15"/>
      <c r="AZ239" s="15"/>
      <c r="BA239" s="15"/>
      <c r="BB239" s="15"/>
      <c r="BC239" s="15"/>
      <c r="BD239" s="15"/>
      <c r="BE239" s="15"/>
      <c r="BF239" s="15"/>
      <c r="BG239" s="15"/>
      <c r="BH239" s="15"/>
      <c r="BI239" s="15"/>
      <c r="BJ239" s="15"/>
      <c r="BK239" s="15"/>
      <c r="BL239" s="15"/>
      <c r="BM239" s="15"/>
      <c r="BN239" s="50"/>
      <c r="BO239" s="50"/>
    </row>
    <row r="240" spans="1:67" ht="76.5" customHeight="1" x14ac:dyDescent="0.25">
      <c r="A240" s="16">
        <v>234</v>
      </c>
      <c r="B240" s="9" t="s">
        <v>213</v>
      </c>
      <c r="C240" s="11" t="s">
        <v>214</v>
      </c>
      <c r="D240" s="10" t="s">
        <v>32</v>
      </c>
      <c r="E240" s="13">
        <v>60</v>
      </c>
      <c r="F240" s="12">
        <v>13000</v>
      </c>
      <c r="G240" s="13">
        <f t="shared" si="24"/>
        <v>780000</v>
      </c>
      <c r="H240" s="15"/>
      <c r="I240" s="15"/>
      <c r="J240" s="15">
        <v>11800</v>
      </c>
      <c r="K240" s="15">
        <f>J240*E240</f>
        <v>708000</v>
      </c>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5"/>
      <c r="AI240" s="5"/>
      <c r="AJ240" s="15"/>
      <c r="AK240" s="15"/>
      <c r="AL240" s="15"/>
      <c r="AM240" s="15"/>
      <c r="AN240" s="15"/>
      <c r="AO240" s="15"/>
      <c r="AP240" s="15"/>
      <c r="AQ240" s="15"/>
      <c r="AR240" s="15"/>
      <c r="AS240" s="15"/>
      <c r="AT240" s="15"/>
      <c r="AU240" s="15"/>
      <c r="AV240" s="15"/>
      <c r="AW240" s="15"/>
      <c r="AX240" s="15"/>
      <c r="AY240" s="15"/>
      <c r="AZ240" s="15"/>
      <c r="BA240" s="15"/>
      <c r="BB240" s="15"/>
      <c r="BC240" s="15"/>
      <c r="BD240" s="15"/>
      <c r="BE240" s="15"/>
      <c r="BF240" s="15"/>
      <c r="BG240" s="15"/>
      <c r="BH240" s="15"/>
      <c r="BI240" s="15"/>
      <c r="BJ240" s="15"/>
      <c r="BK240" s="15"/>
      <c r="BL240" s="15"/>
      <c r="BM240" s="15"/>
      <c r="BN240" s="51">
        <v>11000</v>
      </c>
      <c r="BO240" s="51">
        <f>BN240*E240</f>
        <v>660000</v>
      </c>
    </row>
    <row r="241" spans="1:67" ht="60.75" customHeight="1" x14ac:dyDescent="0.25">
      <c r="A241" s="16">
        <v>235</v>
      </c>
      <c r="B241" s="34" t="s">
        <v>340</v>
      </c>
      <c r="C241" s="34" t="s">
        <v>422</v>
      </c>
      <c r="D241" s="10" t="s">
        <v>8</v>
      </c>
      <c r="E241" s="13">
        <v>10</v>
      </c>
      <c r="F241" s="12">
        <v>15000</v>
      </c>
      <c r="G241" s="13">
        <f t="shared" si="24"/>
        <v>150000</v>
      </c>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5"/>
      <c r="AI241" s="5"/>
      <c r="AJ241" s="15"/>
      <c r="AK241" s="15"/>
      <c r="AL241" s="15"/>
      <c r="AM241" s="15"/>
      <c r="AN241" s="15"/>
      <c r="AO241" s="15"/>
      <c r="AP241" s="15"/>
      <c r="AQ241" s="15"/>
      <c r="AR241" s="15"/>
      <c r="AS241" s="15"/>
      <c r="AT241" s="15"/>
      <c r="AU241" s="15"/>
      <c r="AV241" s="15"/>
      <c r="AW241" s="15"/>
      <c r="AX241" s="15"/>
      <c r="AY241" s="15"/>
      <c r="AZ241" s="15"/>
      <c r="BA241" s="15"/>
      <c r="BB241" s="15"/>
      <c r="BC241" s="15"/>
      <c r="BD241" s="15"/>
      <c r="BE241" s="15"/>
      <c r="BF241" s="15"/>
      <c r="BG241" s="15"/>
      <c r="BH241" s="15"/>
      <c r="BI241" s="15"/>
      <c r="BJ241" s="15"/>
      <c r="BK241" s="15"/>
      <c r="BL241" s="15"/>
      <c r="BM241" s="15"/>
      <c r="BN241" s="50"/>
      <c r="BO241" s="50"/>
    </row>
    <row r="242" spans="1:67" ht="56.25" customHeight="1" x14ac:dyDescent="0.25">
      <c r="A242" s="16">
        <v>236</v>
      </c>
      <c r="B242" s="9" t="s">
        <v>339</v>
      </c>
      <c r="C242" s="11" t="s">
        <v>275</v>
      </c>
      <c r="D242" s="10" t="s">
        <v>7</v>
      </c>
      <c r="E242" s="13">
        <v>3</v>
      </c>
      <c r="F242" s="12">
        <v>484000</v>
      </c>
      <c r="G242" s="13">
        <f t="shared" si="24"/>
        <v>1452000</v>
      </c>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5"/>
      <c r="AI242" s="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7">
        <v>305000</v>
      </c>
      <c r="BG242" s="17">
        <f>BF242*E242</f>
        <v>915000</v>
      </c>
      <c r="BH242" s="15"/>
      <c r="BI242" s="15"/>
      <c r="BJ242" s="15"/>
      <c r="BK242" s="15"/>
      <c r="BL242" s="15"/>
      <c r="BM242" s="15"/>
      <c r="BN242" s="50"/>
      <c r="BO242" s="50"/>
    </row>
    <row r="243" spans="1:67" ht="53.25" customHeight="1" x14ac:dyDescent="0.25">
      <c r="A243" s="16">
        <v>237</v>
      </c>
      <c r="B243" s="9" t="s">
        <v>215</v>
      </c>
      <c r="C243" s="11" t="s">
        <v>378</v>
      </c>
      <c r="D243" s="10" t="s">
        <v>7</v>
      </c>
      <c r="E243" s="13">
        <v>3</v>
      </c>
      <c r="F243" s="12">
        <v>352500</v>
      </c>
      <c r="G243" s="13">
        <f t="shared" si="24"/>
        <v>1057500</v>
      </c>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5"/>
      <c r="AI243" s="5"/>
      <c r="AJ243" s="15"/>
      <c r="AK243" s="15"/>
      <c r="AL243" s="15"/>
      <c r="AM243" s="15"/>
      <c r="AN243" s="15"/>
      <c r="AO243" s="15"/>
      <c r="AP243" s="15"/>
      <c r="AQ243" s="15"/>
      <c r="AR243" s="15"/>
      <c r="AS243" s="15"/>
      <c r="AT243" s="15"/>
      <c r="AU243" s="15"/>
      <c r="AV243" s="15"/>
      <c r="AW243" s="15"/>
      <c r="AX243" s="15"/>
      <c r="AY243" s="15"/>
      <c r="AZ243" s="15"/>
      <c r="BA243" s="15"/>
      <c r="BB243" s="15"/>
      <c r="BC243" s="15"/>
      <c r="BD243" s="15"/>
      <c r="BE243" s="15"/>
      <c r="BF243" s="15"/>
      <c r="BG243" s="15"/>
      <c r="BH243" s="15"/>
      <c r="BI243" s="15"/>
      <c r="BJ243" s="15"/>
      <c r="BK243" s="15"/>
      <c r="BL243" s="15"/>
      <c r="BM243" s="15"/>
      <c r="BN243" s="50"/>
      <c r="BO243" s="50"/>
    </row>
    <row r="244" spans="1:67" ht="143.25" customHeight="1" x14ac:dyDescent="0.25">
      <c r="A244" s="16">
        <v>238</v>
      </c>
      <c r="B244" s="9" t="s">
        <v>216</v>
      </c>
      <c r="C244" s="11" t="s">
        <v>377</v>
      </c>
      <c r="D244" s="10" t="s">
        <v>7</v>
      </c>
      <c r="E244" s="13">
        <v>1</v>
      </c>
      <c r="F244" s="12">
        <v>1680000</v>
      </c>
      <c r="G244" s="13">
        <f t="shared" si="24"/>
        <v>1680000</v>
      </c>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7">
        <v>1489000</v>
      </c>
      <c r="AG244" s="17">
        <f>AF244*E244</f>
        <v>1489000</v>
      </c>
      <c r="AH244" s="5"/>
      <c r="AI244" s="5"/>
      <c r="AJ244" s="15"/>
      <c r="AK244" s="15"/>
      <c r="AL244" s="15"/>
      <c r="AM244" s="15"/>
      <c r="AN244" s="15"/>
      <c r="AO244" s="15"/>
      <c r="AP244" s="15"/>
      <c r="AQ244" s="15"/>
      <c r="AR244" s="15"/>
      <c r="AS244" s="15"/>
      <c r="AT244" s="15"/>
      <c r="AU244" s="15"/>
      <c r="AV244" s="15"/>
      <c r="AW244" s="15"/>
      <c r="AX244" s="15"/>
      <c r="AY244" s="15"/>
      <c r="AZ244" s="15"/>
      <c r="BA244" s="15"/>
      <c r="BB244" s="15"/>
      <c r="BC244" s="15"/>
      <c r="BD244" s="15"/>
      <c r="BE244" s="15"/>
      <c r="BF244" s="15"/>
      <c r="BG244" s="15"/>
      <c r="BH244" s="15"/>
      <c r="BI244" s="15"/>
      <c r="BJ244" s="15"/>
      <c r="BK244" s="15"/>
      <c r="BL244" s="15"/>
      <c r="BM244" s="15"/>
      <c r="BN244" s="50"/>
      <c r="BO244" s="50"/>
    </row>
    <row r="245" spans="1:67" ht="69" customHeight="1" x14ac:dyDescent="0.25">
      <c r="A245" s="16">
        <v>239</v>
      </c>
      <c r="B245" s="9" t="s">
        <v>217</v>
      </c>
      <c r="C245" s="11" t="s">
        <v>373</v>
      </c>
      <c r="D245" s="10" t="s">
        <v>7</v>
      </c>
      <c r="E245" s="13">
        <v>10</v>
      </c>
      <c r="F245" s="12">
        <v>100000</v>
      </c>
      <c r="G245" s="13">
        <f t="shared" si="24"/>
        <v>1000000</v>
      </c>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5"/>
      <c r="AI245" s="5"/>
      <c r="AJ245" s="15"/>
      <c r="AK245" s="15"/>
      <c r="AL245" s="15"/>
      <c r="AM245" s="15"/>
      <c r="AN245" s="15"/>
      <c r="AO245" s="15"/>
      <c r="AP245" s="15"/>
      <c r="AQ245" s="15"/>
      <c r="AR245" s="15"/>
      <c r="AS245" s="15"/>
      <c r="AT245" s="15"/>
      <c r="AU245" s="15"/>
      <c r="AV245" s="17">
        <v>60000</v>
      </c>
      <c r="AW245" s="17">
        <f>AV245*E245</f>
        <v>600000</v>
      </c>
      <c r="AX245" s="15"/>
      <c r="AY245" s="15"/>
      <c r="AZ245" s="15">
        <v>94900</v>
      </c>
      <c r="BA245" s="15">
        <f>AZ245*E245</f>
        <v>949000</v>
      </c>
      <c r="BB245" s="15"/>
      <c r="BC245" s="15"/>
      <c r="BD245" s="15"/>
      <c r="BE245" s="15"/>
      <c r="BF245" s="15">
        <v>60000</v>
      </c>
      <c r="BG245" s="15">
        <f>BF245*E245</f>
        <v>600000</v>
      </c>
      <c r="BH245" s="15"/>
      <c r="BI245" s="15"/>
      <c r="BJ245" s="15"/>
      <c r="BK245" s="15"/>
      <c r="BL245" s="15"/>
      <c r="BM245" s="15"/>
      <c r="BN245" s="50"/>
      <c r="BO245" s="50"/>
    </row>
    <row r="246" spans="1:67" ht="69.75" customHeight="1" x14ac:dyDescent="0.25">
      <c r="A246" s="16">
        <v>240</v>
      </c>
      <c r="B246" s="9" t="s">
        <v>217</v>
      </c>
      <c r="C246" s="11" t="s">
        <v>372</v>
      </c>
      <c r="D246" s="10" t="s">
        <v>7</v>
      </c>
      <c r="E246" s="13">
        <v>6</v>
      </c>
      <c r="F246" s="12">
        <v>100000</v>
      </c>
      <c r="G246" s="13">
        <f t="shared" si="24"/>
        <v>600000</v>
      </c>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5"/>
      <c r="AI246" s="5"/>
      <c r="AJ246" s="15"/>
      <c r="AK246" s="15"/>
      <c r="AL246" s="15"/>
      <c r="AM246" s="15"/>
      <c r="AN246" s="15"/>
      <c r="AO246" s="15"/>
      <c r="AP246" s="15"/>
      <c r="AQ246" s="15"/>
      <c r="AR246" s="15"/>
      <c r="AS246" s="15"/>
      <c r="AT246" s="15"/>
      <c r="AU246" s="15"/>
      <c r="AV246" s="17">
        <v>60000</v>
      </c>
      <c r="AW246" s="17">
        <f>AV246*E246</f>
        <v>360000</v>
      </c>
      <c r="AX246" s="15"/>
      <c r="AY246" s="15"/>
      <c r="AZ246" s="15">
        <v>94900</v>
      </c>
      <c r="BA246" s="15">
        <f>AZ246*E246</f>
        <v>569400</v>
      </c>
      <c r="BB246" s="15"/>
      <c r="BC246" s="15"/>
      <c r="BD246" s="15"/>
      <c r="BE246" s="15"/>
      <c r="BF246" s="15">
        <v>60000</v>
      </c>
      <c r="BG246" s="15">
        <f>BF246*E246</f>
        <v>360000</v>
      </c>
      <c r="BH246" s="15"/>
      <c r="BI246" s="15"/>
      <c r="BJ246" s="15"/>
      <c r="BK246" s="15"/>
      <c r="BL246" s="15"/>
      <c r="BM246" s="15"/>
      <c r="BN246" s="50"/>
      <c r="BO246" s="50"/>
    </row>
    <row r="247" spans="1:67" ht="74.25" customHeight="1" x14ac:dyDescent="0.25">
      <c r="A247" s="16">
        <v>241</v>
      </c>
      <c r="B247" s="9" t="s">
        <v>421</v>
      </c>
      <c r="C247" s="11" t="s">
        <v>341</v>
      </c>
      <c r="D247" s="10" t="s">
        <v>7</v>
      </c>
      <c r="E247" s="13">
        <v>2</v>
      </c>
      <c r="F247" s="12">
        <v>110000</v>
      </c>
      <c r="G247" s="13">
        <f t="shared" si="24"/>
        <v>220000</v>
      </c>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c r="AE247" s="15"/>
      <c r="AF247" s="15"/>
      <c r="AG247" s="15"/>
      <c r="AH247" s="5"/>
      <c r="AI247" s="5"/>
      <c r="AJ247" s="15"/>
      <c r="AK247" s="15"/>
      <c r="AL247" s="15"/>
      <c r="AM247" s="15"/>
      <c r="AN247" s="15"/>
      <c r="AO247" s="15"/>
      <c r="AP247" s="15"/>
      <c r="AQ247" s="15"/>
      <c r="AR247" s="15"/>
      <c r="AS247" s="15"/>
      <c r="AT247" s="15"/>
      <c r="AU247" s="15"/>
      <c r="AV247" s="15"/>
      <c r="AW247" s="15"/>
      <c r="AX247" s="15"/>
      <c r="AY247" s="15"/>
      <c r="AZ247" s="15"/>
      <c r="BA247" s="15"/>
      <c r="BB247" s="15"/>
      <c r="BC247" s="15"/>
      <c r="BD247" s="15"/>
      <c r="BE247" s="15"/>
      <c r="BF247" s="15"/>
      <c r="BG247" s="15"/>
      <c r="BH247" s="15"/>
      <c r="BI247" s="15"/>
      <c r="BJ247" s="15"/>
      <c r="BK247" s="15"/>
      <c r="BL247" s="15"/>
      <c r="BM247" s="15"/>
      <c r="BN247" s="50"/>
      <c r="BO247" s="50"/>
    </row>
    <row r="248" spans="1:67" ht="132.75" customHeight="1" x14ac:dyDescent="0.25">
      <c r="A248" s="16">
        <v>242</v>
      </c>
      <c r="B248" s="9" t="s">
        <v>218</v>
      </c>
      <c r="C248" s="11" t="s">
        <v>448</v>
      </c>
      <c r="D248" s="10" t="s">
        <v>32</v>
      </c>
      <c r="E248" s="13">
        <v>1</v>
      </c>
      <c r="F248" s="12">
        <v>1820000</v>
      </c>
      <c r="G248" s="13">
        <f t="shared" si="24"/>
        <v>1820000</v>
      </c>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5"/>
      <c r="AI248" s="5"/>
      <c r="AJ248" s="15"/>
      <c r="AK248" s="15"/>
      <c r="AL248" s="15"/>
      <c r="AM248" s="15"/>
      <c r="AN248" s="15"/>
      <c r="AO248" s="15"/>
      <c r="AP248" s="15"/>
      <c r="AQ248" s="15"/>
      <c r="AR248" s="15"/>
      <c r="AS248" s="15"/>
      <c r="AT248" s="15"/>
      <c r="AU248" s="15"/>
      <c r="AV248" s="15"/>
      <c r="AW248" s="15"/>
      <c r="AX248" s="15"/>
      <c r="AY248" s="15"/>
      <c r="AZ248" s="15"/>
      <c r="BA248" s="15"/>
      <c r="BB248" s="15"/>
      <c r="BC248" s="15"/>
      <c r="BD248" s="15"/>
      <c r="BE248" s="15"/>
      <c r="BF248" s="15"/>
      <c r="BG248" s="15"/>
      <c r="BH248" s="15"/>
      <c r="BI248" s="15"/>
      <c r="BJ248" s="15"/>
      <c r="BK248" s="15"/>
      <c r="BL248" s="15"/>
      <c r="BM248" s="15"/>
      <c r="BN248" s="50"/>
      <c r="BO248" s="50"/>
    </row>
    <row r="249" spans="1:67" ht="93" customHeight="1" x14ac:dyDescent="0.25">
      <c r="A249" s="16">
        <v>243</v>
      </c>
      <c r="B249" s="9" t="s">
        <v>219</v>
      </c>
      <c r="C249" s="11" t="s">
        <v>374</v>
      </c>
      <c r="D249" s="10" t="s">
        <v>32</v>
      </c>
      <c r="E249" s="13">
        <v>10</v>
      </c>
      <c r="F249" s="12">
        <v>111000</v>
      </c>
      <c r="G249" s="13">
        <f t="shared" si="24"/>
        <v>1110000</v>
      </c>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5"/>
      <c r="AI249" s="5"/>
      <c r="AJ249" s="15"/>
      <c r="AK249" s="15"/>
      <c r="AL249" s="15"/>
      <c r="AM249" s="15"/>
      <c r="AN249" s="15"/>
      <c r="AO249" s="15"/>
      <c r="AP249" s="17">
        <v>49000</v>
      </c>
      <c r="AQ249" s="17">
        <f>AP249*E249</f>
        <v>490000</v>
      </c>
      <c r="AR249" s="15"/>
      <c r="AS249" s="15"/>
      <c r="AT249" s="15"/>
      <c r="AU249" s="15"/>
      <c r="AV249" s="15"/>
      <c r="AW249" s="15"/>
      <c r="AX249" s="15">
        <v>95000</v>
      </c>
      <c r="AY249" s="15">
        <f t="shared" ref="AY249:AY256" si="27">AX249*E249</f>
        <v>950000</v>
      </c>
      <c r="AZ249" s="15"/>
      <c r="BA249" s="15"/>
      <c r="BB249" s="15"/>
      <c r="BC249" s="15"/>
      <c r="BD249" s="15"/>
      <c r="BE249" s="15"/>
      <c r="BF249" s="15"/>
      <c r="BG249" s="15"/>
      <c r="BH249" s="15"/>
      <c r="BI249" s="15"/>
      <c r="BJ249" s="15"/>
      <c r="BK249" s="15"/>
      <c r="BL249" s="15"/>
      <c r="BM249" s="17"/>
      <c r="BN249" s="50"/>
      <c r="BO249" s="50"/>
    </row>
    <row r="250" spans="1:67" ht="93" customHeight="1" x14ac:dyDescent="0.25">
      <c r="A250" s="16">
        <v>244</v>
      </c>
      <c r="B250" s="9" t="s">
        <v>220</v>
      </c>
      <c r="C250" s="11" t="s">
        <v>375</v>
      </c>
      <c r="D250" s="10" t="s">
        <v>7</v>
      </c>
      <c r="E250" s="13">
        <v>7000</v>
      </c>
      <c r="F250" s="12">
        <v>125</v>
      </c>
      <c r="G250" s="13">
        <f t="shared" si="24"/>
        <v>875000</v>
      </c>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c r="AE250" s="15"/>
      <c r="AF250" s="15"/>
      <c r="AG250" s="15"/>
      <c r="AH250" s="5"/>
      <c r="AI250" s="5"/>
      <c r="AJ250" s="15"/>
      <c r="AK250" s="15"/>
      <c r="AL250" s="15"/>
      <c r="AM250" s="15"/>
      <c r="AN250" s="15"/>
      <c r="AO250" s="15"/>
      <c r="AP250" s="15"/>
      <c r="AQ250" s="15"/>
      <c r="AR250" s="15"/>
      <c r="AS250" s="15"/>
      <c r="AT250" s="15"/>
      <c r="AU250" s="15"/>
      <c r="AV250" s="15"/>
      <c r="AW250" s="15"/>
      <c r="AX250" s="17">
        <v>124</v>
      </c>
      <c r="AY250" s="17">
        <f t="shared" si="27"/>
        <v>868000</v>
      </c>
      <c r="AZ250" s="15"/>
      <c r="BA250" s="15"/>
      <c r="BB250" s="15"/>
      <c r="BC250" s="15"/>
      <c r="BD250" s="15"/>
      <c r="BE250" s="15"/>
      <c r="BF250" s="15"/>
      <c r="BG250" s="15"/>
      <c r="BH250" s="15"/>
      <c r="BI250" s="15"/>
      <c r="BJ250" s="15"/>
      <c r="BK250" s="15"/>
      <c r="BL250" s="15"/>
      <c r="BM250" s="15"/>
      <c r="BN250" s="50"/>
      <c r="BO250" s="50"/>
    </row>
    <row r="251" spans="1:67" ht="101.25" customHeight="1" x14ac:dyDescent="0.25">
      <c r="A251" s="16">
        <v>245</v>
      </c>
      <c r="B251" s="9" t="s">
        <v>221</v>
      </c>
      <c r="C251" s="11" t="s">
        <v>449</v>
      </c>
      <c r="D251" s="10" t="s">
        <v>7</v>
      </c>
      <c r="E251" s="13">
        <v>7000</v>
      </c>
      <c r="F251" s="12">
        <v>125</v>
      </c>
      <c r="G251" s="13">
        <f t="shared" si="24"/>
        <v>875000</v>
      </c>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5"/>
      <c r="AI251" s="5"/>
      <c r="AJ251" s="15"/>
      <c r="AK251" s="15"/>
      <c r="AL251" s="15"/>
      <c r="AM251" s="15"/>
      <c r="AN251" s="15"/>
      <c r="AO251" s="15"/>
      <c r="AP251" s="17">
        <v>100</v>
      </c>
      <c r="AQ251" s="17">
        <f>AP251*E251</f>
        <v>700000</v>
      </c>
      <c r="AR251" s="15"/>
      <c r="AS251" s="15"/>
      <c r="AT251" s="15"/>
      <c r="AU251" s="15"/>
      <c r="AV251" s="15"/>
      <c r="AW251" s="15"/>
      <c r="AX251" s="15">
        <v>124</v>
      </c>
      <c r="AY251" s="15">
        <f t="shared" si="27"/>
        <v>868000</v>
      </c>
      <c r="AZ251" s="15"/>
      <c r="BA251" s="15"/>
      <c r="BB251" s="15"/>
      <c r="BC251" s="15"/>
      <c r="BD251" s="15"/>
      <c r="BE251" s="15"/>
      <c r="BF251" s="15"/>
      <c r="BG251" s="15"/>
      <c r="BH251" s="15"/>
      <c r="BI251" s="15"/>
      <c r="BJ251" s="15"/>
      <c r="BK251" s="15"/>
      <c r="BL251" s="15"/>
      <c r="BM251" s="15"/>
      <c r="BN251" s="50"/>
      <c r="BO251" s="50"/>
    </row>
    <row r="252" spans="1:67" ht="95.25" customHeight="1" x14ac:dyDescent="0.25">
      <c r="A252" s="16">
        <v>246</v>
      </c>
      <c r="B252" s="9" t="s">
        <v>222</v>
      </c>
      <c r="C252" s="11" t="s">
        <v>376</v>
      </c>
      <c r="D252" s="10" t="s">
        <v>7</v>
      </c>
      <c r="E252" s="13">
        <v>1000</v>
      </c>
      <c r="F252" s="12">
        <v>100</v>
      </c>
      <c r="G252" s="13">
        <f t="shared" si="24"/>
        <v>100000</v>
      </c>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5"/>
      <c r="AI252" s="5"/>
      <c r="AJ252" s="15"/>
      <c r="AK252" s="15"/>
      <c r="AL252" s="15"/>
      <c r="AM252" s="15"/>
      <c r="AN252" s="15"/>
      <c r="AO252" s="15"/>
      <c r="AP252" s="17">
        <v>61</v>
      </c>
      <c r="AQ252" s="17">
        <f>AP252*E252</f>
        <v>61000</v>
      </c>
      <c r="AR252" s="15"/>
      <c r="AS252" s="15"/>
      <c r="AT252" s="15"/>
      <c r="AU252" s="15"/>
      <c r="AV252" s="15"/>
      <c r="AW252" s="15"/>
      <c r="AX252" s="15">
        <v>99</v>
      </c>
      <c r="AY252" s="15">
        <f t="shared" si="27"/>
        <v>99000</v>
      </c>
      <c r="AZ252" s="15"/>
      <c r="BA252" s="15"/>
      <c r="BB252" s="15"/>
      <c r="BC252" s="15"/>
      <c r="BD252" s="15"/>
      <c r="BE252" s="15"/>
      <c r="BF252" s="15"/>
      <c r="BG252" s="15"/>
      <c r="BH252" s="15"/>
      <c r="BI252" s="15"/>
      <c r="BJ252" s="15"/>
      <c r="BK252" s="15"/>
      <c r="BL252" s="15"/>
      <c r="BM252" s="15"/>
      <c r="BN252" s="50"/>
      <c r="BO252" s="50"/>
    </row>
    <row r="253" spans="1:67" ht="99.75" customHeight="1" x14ac:dyDescent="0.25">
      <c r="A253" s="16">
        <v>247</v>
      </c>
      <c r="B253" s="9" t="s">
        <v>223</v>
      </c>
      <c r="C253" s="11" t="s">
        <v>267</v>
      </c>
      <c r="D253" s="10" t="s">
        <v>7</v>
      </c>
      <c r="E253" s="13">
        <v>4000</v>
      </c>
      <c r="F253" s="12">
        <v>82</v>
      </c>
      <c r="G253" s="13">
        <f t="shared" si="24"/>
        <v>328000</v>
      </c>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5"/>
      <c r="AI253" s="5"/>
      <c r="AJ253" s="15"/>
      <c r="AK253" s="15"/>
      <c r="AL253" s="15"/>
      <c r="AM253" s="15"/>
      <c r="AN253" s="15"/>
      <c r="AO253" s="15"/>
      <c r="AP253" s="17">
        <v>61</v>
      </c>
      <c r="AQ253" s="17">
        <f>AP253*E253</f>
        <v>244000</v>
      </c>
      <c r="AR253" s="15"/>
      <c r="AS253" s="15"/>
      <c r="AT253" s="15"/>
      <c r="AU253" s="15"/>
      <c r="AV253" s="15"/>
      <c r="AW253" s="15"/>
      <c r="AX253" s="15">
        <v>80</v>
      </c>
      <c r="AY253" s="15">
        <f t="shared" si="27"/>
        <v>320000</v>
      </c>
      <c r="AZ253" s="15"/>
      <c r="BA253" s="15"/>
      <c r="BB253" s="15"/>
      <c r="BC253" s="15"/>
      <c r="BD253" s="15"/>
      <c r="BE253" s="15"/>
      <c r="BF253" s="15"/>
      <c r="BG253" s="15"/>
      <c r="BH253" s="15"/>
      <c r="BI253" s="15"/>
      <c r="BJ253" s="15"/>
      <c r="BK253" s="15"/>
      <c r="BL253" s="15"/>
      <c r="BM253" s="15"/>
      <c r="BN253" s="50"/>
      <c r="BO253" s="50"/>
    </row>
    <row r="254" spans="1:67" ht="73.5" customHeight="1" x14ac:dyDescent="0.25">
      <c r="A254" s="16">
        <v>248</v>
      </c>
      <c r="B254" s="9" t="s">
        <v>224</v>
      </c>
      <c r="C254" s="11" t="s">
        <v>268</v>
      </c>
      <c r="D254" s="10" t="s">
        <v>7</v>
      </c>
      <c r="E254" s="13">
        <v>10</v>
      </c>
      <c r="F254" s="12">
        <v>13215</v>
      </c>
      <c r="G254" s="13">
        <f t="shared" si="24"/>
        <v>132150</v>
      </c>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5"/>
      <c r="AI254" s="5"/>
      <c r="AJ254" s="15"/>
      <c r="AK254" s="15"/>
      <c r="AL254" s="15"/>
      <c r="AM254" s="15"/>
      <c r="AN254" s="15"/>
      <c r="AO254" s="15"/>
      <c r="AP254" s="15"/>
      <c r="AQ254" s="15"/>
      <c r="AR254" s="15"/>
      <c r="AS254" s="15"/>
      <c r="AT254" s="15"/>
      <c r="AU254" s="15"/>
      <c r="AV254" s="15"/>
      <c r="AW254" s="15"/>
      <c r="AX254" s="17">
        <v>13210</v>
      </c>
      <c r="AY254" s="17">
        <f t="shared" si="27"/>
        <v>132100</v>
      </c>
      <c r="AZ254" s="15"/>
      <c r="BA254" s="15"/>
      <c r="BB254" s="15"/>
      <c r="BC254" s="15"/>
      <c r="BD254" s="15"/>
      <c r="BE254" s="15"/>
      <c r="BF254" s="15"/>
      <c r="BG254" s="15"/>
      <c r="BH254" s="15"/>
      <c r="BI254" s="15"/>
      <c r="BJ254" s="15"/>
      <c r="BK254" s="15"/>
      <c r="BL254" s="15"/>
      <c r="BM254" s="15"/>
      <c r="BN254" s="50"/>
      <c r="BO254" s="50"/>
    </row>
    <row r="255" spans="1:67" ht="62.25" customHeight="1" x14ac:dyDescent="0.25">
      <c r="A255" s="16">
        <v>249</v>
      </c>
      <c r="B255" s="9" t="s">
        <v>225</v>
      </c>
      <c r="C255" s="11" t="s">
        <v>265</v>
      </c>
      <c r="D255" s="10" t="s">
        <v>7</v>
      </c>
      <c r="E255" s="13">
        <v>2</v>
      </c>
      <c r="F255" s="12">
        <v>67082</v>
      </c>
      <c r="G255" s="13">
        <f t="shared" si="24"/>
        <v>134164</v>
      </c>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5"/>
      <c r="AI255" s="5"/>
      <c r="AJ255" s="15"/>
      <c r="AK255" s="15"/>
      <c r="AL255" s="15"/>
      <c r="AM255" s="15"/>
      <c r="AN255" s="15"/>
      <c r="AO255" s="15"/>
      <c r="AP255" s="15"/>
      <c r="AQ255" s="15"/>
      <c r="AR255" s="15"/>
      <c r="AS255" s="15"/>
      <c r="AT255" s="15"/>
      <c r="AU255" s="15"/>
      <c r="AV255" s="15"/>
      <c r="AW255" s="15"/>
      <c r="AX255" s="17">
        <v>67080</v>
      </c>
      <c r="AY255" s="17">
        <f t="shared" si="27"/>
        <v>134160</v>
      </c>
      <c r="AZ255" s="15"/>
      <c r="BA255" s="15"/>
      <c r="BB255" s="15"/>
      <c r="BC255" s="15"/>
      <c r="BD255" s="15"/>
      <c r="BE255" s="15"/>
      <c r="BF255" s="15"/>
      <c r="BG255" s="15"/>
      <c r="BH255" s="15"/>
      <c r="BI255" s="15"/>
      <c r="BJ255" s="15"/>
      <c r="BK255" s="15"/>
      <c r="BL255" s="15"/>
      <c r="BM255" s="15"/>
      <c r="BN255" s="50"/>
      <c r="BO255" s="50"/>
    </row>
    <row r="256" spans="1:67" ht="67.5" customHeight="1" x14ac:dyDescent="0.25">
      <c r="A256" s="16">
        <v>250</v>
      </c>
      <c r="B256" s="9" t="s">
        <v>226</v>
      </c>
      <c r="C256" s="11" t="s">
        <v>266</v>
      </c>
      <c r="D256" s="10" t="s">
        <v>7</v>
      </c>
      <c r="E256" s="13">
        <v>2</v>
      </c>
      <c r="F256" s="12">
        <v>81312</v>
      </c>
      <c r="G256" s="13">
        <f t="shared" si="24"/>
        <v>162624</v>
      </c>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5"/>
      <c r="AI256" s="5"/>
      <c r="AJ256" s="15"/>
      <c r="AK256" s="15"/>
      <c r="AL256" s="15"/>
      <c r="AM256" s="15"/>
      <c r="AN256" s="15"/>
      <c r="AO256" s="15"/>
      <c r="AP256" s="15"/>
      <c r="AQ256" s="15"/>
      <c r="AR256" s="15"/>
      <c r="AS256" s="15"/>
      <c r="AT256" s="15"/>
      <c r="AU256" s="15"/>
      <c r="AV256" s="15"/>
      <c r="AW256" s="15"/>
      <c r="AX256" s="17">
        <v>81300</v>
      </c>
      <c r="AY256" s="17">
        <f t="shared" si="27"/>
        <v>162600</v>
      </c>
      <c r="AZ256" s="15"/>
      <c r="BA256" s="15"/>
      <c r="BB256" s="15"/>
      <c r="BC256" s="15"/>
      <c r="BD256" s="15"/>
      <c r="BE256" s="15"/>
      <c r="BF256" s="15"/>
      <c r="BG256" s="15"/>
      <c r="BH256" s="15"/>
      <c r="BI256" s="15"/>
      <c r="BJ256" s="15"/>
      <c r="BK256" s="15"/>
      <c r="BL256" s="15"/>
      <c r="BM256" s="15"/>
      <c r="BN256" s="50"/>
      <c r="BO256" s="50"/>
    </row>
    <row r="257" spans="1:67" ht="101.25" customHeight="1" x14ac:dyDescent="0.25">
      <c r="A257" s="22"/>
      <c r="B257" s="43" t="s">
        <v>264</v>
      </c>
      <c r="C257" s="35"/>
      <c r="D257" s="36"/>
      <c r="E257" s="37"/>
      <c r="F257" s="38"/>
      <c r="G257" s="17">
        <f>SUM(G24:G256)</f>
        <v>73823566.150000006</v>
      </c>
      <c r="H257" s="15"/>
      <c r="I257" s="17">
        <f>I27+I30+I51+I52+I53+I70+I71+I72+I73+I79+I97+I114</f>
        <v>977050</v>
      </c>
      <c r="J257" s="15"/>
      <c r="K257" s="17">
        <f>K76+K78+K185</f>
        <v>540000</v>
      </c>
      <c r="L257" s="15"/>
      <c r="M257" s="17">
        <f>M28+M42+M44+M66+M67+M68+M98+M99+M204+M205+M206</f>
        <v>2592650</v>
      </c>
      <c r="N257" s="15"/>
      <c r="O257" s="17">
        <v>147000</v>
      </c>
      <c r="P257" s="15"/>
      <c r="Q257" s="17">
        <f>Q24+Q26+Q186+Q201+Q207</f>
        <v>432200</v>
      </c>
      <c r="R257" s="15"/>
      <c r="S257" s="17">
        <f>S54+S55+S56+S57+S58+S64+S87+S88+S107+S189+S210</f>
        <v>1779735</v>
      </c>
      <c r="T257" s="15"/>
      <c r="U257" s="15"/>
      <c r="V257" s="15"/>
      <c r="W257" s="17">
        <f>W31+W32+W33+W117+W127+W128+W160+W180+W181+W197+W202+W220+W221+W224+W227+W235</f>
        <v>1906500</v>
      </c>
      <c r="X257" s="15"/>
      <c r="Y257" s="17">
        <v>33360</v>
      </c>
      <c r="Z257" s="15"/>
      <c r="AA257" s="17">
        <f>SUM(AA124:AA256)</f>
        <v>1442000</v>
      </c>
      <c r="AB257" s="15"/>
      <c r="AC257" s="17"/>
      <c r="AD257" s="15"/>
      <c r="AE257" s="17">
        <f>AE118+AE119+AE120+AE121+AE122+AE123+AE125+AE129+AE130+AE131</f>
        <v>2680875</v>
      </c>
      <c r="AF257" s="15"/>
      <c r="AG257" s="17">
        <f>AG163+AG244</f>
        <v>1921000</v>
      </c>
      <c r="AH257" s="5"/>
      <c r="AI257" s="47">
        <f>SUM(AI7:AI256)</f>
        <v>7666000</v>
      </c>
      <c r="AJ257" s="15"/>
      <c r="AK257" s="17">
        <f>SUM(AK7:AK256)</f>
        <v>4282400</v>
      </c>
      <c r="AL257" s="15"/>
      <c r="AM257" s="17">
        <f>AM77+AM115+AM116</f>
        <v>76210</v>
      </c>
      <c r="AN257" s="15"/>
      <c r="AO257" s="15"/>
      <c r="AP257" s="15"/>
      <c r="AQ257" s="17">
        <f>AQ40+AQ41+AQ249+AQ251+AQ252+AQ253</f>
        <v>2129000</v>
      </c>
      <c r="AR257" s="15"/>
      <c r="AS257" s="17">
        <f>AS45+AS198</f>
        <v>3164000</v>
      </c>
      <c r="AT257" s="15"/>
      <c r="AU257" s="17">
        <f>AU74+AU106+AU126+AU176+AU208</f>
        <v>4176765</v>
      </c>
      <c r="AV257" s="15"/>
      <c r="AW257" s="17">
        <f>AW245+AW246</f>
        <v>960000</v>
      </c>
      <c r="AX257" s="15"/>
      <c r="AY257" s="17">
        <f>AY250+AY254+AY255+AY256</f>
        <v>1296860</v>
      </c>
      <c r="AZ257" s="15"/>
      <c r="BA257" s="15"/>
      <c r="BB257" s="15"/>
      <c r="BC257" s="17">
        <v>690000</v>
      </c>
      <c r="BD257" s="15"/>
      <c r="BE257" s="15"/>
      <c r="BF257" s="15"/>
      <c r="BG257" s="17">
        <f>BG46+BG47+BG48+BG49+BG50+BG109+BG182+BG242</f>
        <v>2156900</v>
      </c>
      <c r="BH257" s="15"/>
      <c r="BI257" s="17">
        <f>SUM(BI7:BI256)</f>
        <v>389400</v>
      </c>
      <c r="BJ257" s="15"/>
      <c r="BK257" s="17">
        <f>BK25+BK59+BK60+BK61+BK65+BK80+BK81+BK83+BK91+BK92+BK93+BK96+BK100+BK101+BK102+BK103+BK112+BK113+BK133+BK166+BK183+BK199+BK211+BK212+BK213+BK219+BK226+BK231+BK233+BK234</f>
        <v>8310082</v>
      </c>
      <c r="BL257" s="15"/>
      <c r="BM257" s="17">
        <f>BM43+BM75+BM82</f>
        <v>3172460</v>
      </c>
      <c r="BN257" s="50"/>
      <c r="BO257" s="51">
        <f>BO20+BO21+BO84+BO86+BO200+BO240</f>
        <v>1311500</v>
      </c>
    </row>
    <row r="259" spans="1:67" x14ac:dyDescent="0.25">
      <c r="G259" s="39"/>
      <c r="W259" s="44"/>
      <c r="BO259" s="44"/>
    </row>
    <row r="260" spans="1:67" ht="158.25" customHeight="1" x14ac:dyDescent="0.25">
      <c r="G260" s="39"/>
      <c r="I260" s="44"/>
      <c r="M260" s="44"/>
      <c r="W260" s="44"/>
      <c r="AA260" s="44"/>
      <c r="AC260" s="44"/>
      <c r="AE260" s="44"/>
      <c r="AK260" s="44"/>
      <c r="AS260" s="44"/>
      <c r="AU260" s="44"/>
      <c r="AY260" s="44"/>
      <c r="BG260" s="44"/>
      <c r="BM260" s="44"/>
    </row>
    <row r="261" spans="1:67" x14ac:dyDescent="0.25">
      <c r="G261" s="39"/>
      <c r="W261" s="44"/>
    </row>
    <row r="262" spans="1:67" x14ac:dyDescent="0.25">
      <c r="G262" s="40"/>
      <c r="BG262" s="44"/>
    </row>
    <row r="263" spans="1:67" x14ac:dyDescent="0.25">
      <c r="F263" s="41"/>
      <c r="G263" s="42"/>
    </row>
  </sheetData>
  <mergeCells count="39">
    <mergeCell ref="A3:BO3"/>
    <mergeCell ref="A1:BO1"/>
    <mergeCell ref="BF5:BG5"/>
    <mergeCell ref="BH5:BI5"/>
    <mergeCell ref="BJ5:BK5"/>
    <mergeCell ref="BL5:BM5"/>
    <mergeCell ref="BN5:BO5"/>
    <mergeCell ref="AV5:AW5"/>
    <mergeCell ref="AX5:AY5"/>
    <mergeCell ref="AZ5:BA5"/>
    <mergeCell ref="BB5:BC5"/>
    <mergeCell ref="BD5:BE5"/>
    <mergeCell ref="AL5:AM5"/>
    <mergeCell ref="AN5:AO5"/>
    <mergeCell ref="AP5:AQ5"/>
    <mergeCell ref="AR5:AS5"/>
    <mergeCell ref="AT5:AU5"/>
    <mergeCell ref="AB5:AC5"/>
    <mergeCell ref="AD5:AE5"/>
    <mergeCell ref="AF5:AG5"/>
    <mergeCell ref="AH5:AI5"/>
    <mergeCell ref="AJ5:AK5"/>
    <mergeCell ref="R5:S5"/>
    <mergeCell ref="T5:U5"/>
    <mergeCell ref="X5:Y5"/>
    <mergeCell ref="Z5:AA5"/>
    <mergeCell ref="H5:I5"/>
    <mergeCell ref="J5:K5"/>
    <mergeCell ref="L5:M5"/>
    <mergeCell ref="N5:O5"/>
    <mergeCell ref="P5:Q5"/>
    <mergeCell ref="V5:W5"/>
    <mergeCell ref="B5:B6"/>
    <mergeCell ref="A5:A6"/>
    <mergeCell ref="G5:G6"/>
    <mergeCell ref="F5:F6"/>
    <mergeCell ref="E5:E6"/>
    <mergeCell ref="D5:D6"/>
    <mergeCell ref="C5:C6"/>
  </mergeCells>
  <pageMargins left="0.19685039370078741" right="0.19685039370078741" top="0.39370078740157483" bottom="0.39370078740157483" header="0.31496062992125984" footer="0.31496062992125984"/>
  <pageSetup paperSize="256" scale="15" fitToHeight="0" orientation="landscape" r:id="rId1"/>
  <ignoredErrors>
    <ignoredError sqref="G23"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2023-03-13T13:48:07Z</dcterms:modified>
</cp:coreProperties>
</file>